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3176"/>
  </bookViews>
  <sheets>
    <sheet name="Table1" sheetId="1" r:id="rId1"/>
  </sheets>
  <definedNames>
    <definedName name="_xlnm.Print_Titles" localSheetId="0">Table1!$4:$5</definedName>
  </definedNames>
  <calcPr calcId="124519"/>
</workbook>
</file>

<file path=xl/calcChain.xml><?xml version="1.0" encoding="utf-8"?>
<calcChain xmlns="http://schemas.openxmlformats.org/spreadsheetml/2006/main">
  <c r="E30" i="1"/>
  <c r="F30"/>
  <c r="G30"/>
  <c r="G13"/>
  <c r="F13"/>
  <c r="E8"/>
  <c r="G35"/>
  <c r="F35"/>
  <c r="E70"/>
  <c r="E35"/>
  <c r="G145" l="1"/>
  <c r="F88" l="1"/>
  <c r="G88"/>
  <c r="E88"/>
  <c r="E7"/>
  <c r="F7"/>
  <c r="G7"/>
  <c r="F8" l="1"/>
  <c r="F145"/>
  <c r="E145"/>
  <c r="F140"/>
  <c r="G140"/>
  <c r="E140"/>
  <c r="F135"/>
  <c r="G135"/>
  <c r="E135"/>
  <c r="F130"/>
  <c r="G130"/>
  <c r="E130"/>
  <c r="F125"/>
  <c r="G125"/>
  <c r="E125"/>
  <c r="F120"/>
  <c r="G120"/>
  <c r="E120"/>
  <c r="F115"/>
  <c r="G115"/>
  <c r="E115"/>
  <c r="F110"/>
  <c r="G110"/>
  <c r="E110"/>
  <c r="F105" l="1"/>
  <c r="G105"/>
  <c r="E105"/>
  <c r="F100"/>
  <c r="G100"/>
  <c r="E100"/>
  <c r="F95"/>
  <c r="G95"/>
  <c r="E95"/>
  <c r="F90"/>
  <c r="G90"/>
  <c r="E90"/>
  <c r="F85"/>
  <c r="G85"/>
  <c r="E85"/>
  <c r="F80"/>
  <c r="G80"/>
  <c r="E80"/>
  <c r="F70"/>
  <c r="G70"/>
  <c r="F65"/>
  <c r="G65"/>
  <c r="E65"/>
  <c r="F60"/>
  <c r="G60"/>
  <c r="E60"/>
  <c r="G8" l="1"/>
  <c r="F14"/>
  <c r="G14"/>
  <c r="E14"/>
  <c r="F12"/>
  <c r="G12"/>
  <c r="E12"/>
  <c r="F11"/>
  <c r="G11"/>
  <c r="E11"/>
  <c r="F44"/>
  <c r="G44"/>
  <c r="E44"/>
  <c r="F41"/>
  <c r="F6" s="1"/>
  <c r="G41"/>
  <c r="E41"/>
  <c r="F20"/>
  <c r="G20"/>
  <c r="E20"/>
  <c r="F25"/>
  <c r="G25"/>
  <c r="E25"/>
  <c r="F40"/>
  <c r="G40"/>
  <c r="E40"/>
  <c r="F50"/>
  <c r="G50"/>
  <c r="E50"/>
  <c r="F55"/>
  <c r="G55"/>
  <c r="E55"/>
  <c r="G9" l="1"/>
  <c r="F45"/>
  <c r="G45"/>
  <c r="F9"/>
  <c r="G6"/>
  <c r="E9"/>
  <c r="G15"/>
  <c r="F15"/>
  <c r="E15"/>
  <c r="E6"/>
  <c r="E10" s="1"/>
  <c r="E45"/>
  <c r="F10" l="1"/>
  <c r="G10"/>
</calcChain>
</file>

<file path=xl/sharedStrings.xml><?xml version="1.0" encoding="utf-8"?>
<sst xmlns="http://schemas.openxmlformats.org/spreadsheetml/2006/main" count="296" uniqueCount="68">
  <si>
    <t/>
  </si>
  <si>
    <t>№ пп</t>
  </si>
  <si>
    <t>Подпрограмма, основное мероприятие, направление расходов, мероприятие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</si>
  <si>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</si>
  <si>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</si>
  <si>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</si>
  <si>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</si>
  <si>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</si>
  <si>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</si>
  <si>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</si>
  <si>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</si>
  <si>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</si>
  <si>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</si>
  <si>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</si>
  <si>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План реализации муниципальной программы</t>
  </si>
  <si>
    <t>Ответственный исполнитель</t>
  </si>
  <si>
    <t>Обеспечение деятельности главы муниципального образования</t>
  </si>
  <si>
    <t>Руководство и управление в сфере установленных функций органов местного самоуправления</t>
  </si>
  <si>
    <t>2.1</t>
  </si>
  <si>
    <t>3.1.</t>
  </si>
  <si>
    <t>Мероприятия в сфере пожарной безопасности</t>
  </si>
  <si>
    <t>4</t>
  </si>
  <si>
    <t>Повышение эксплуатационной надежности гидротехнических сооружений, в том числе бесхозных, путем приведения к безопасному техническому состоянию</t>
  </si>
  <si>
    <t>4.1.</t>
  </si>
  <si>
    <t>Содержание, текущий и капитальный ремонт и обеспечение безопасности гидротехнических сооружений</t>
  </si>
  <si>
    <t>Развитие и модернизация сети автомобильных дорог общего пользования муниципального и местного значения</t>
  </si>
  <si>
    <t>Обеспечение эффективного управления и распоряжения муниципальным имуществом, земельным фондом  поселения</t>
  </si>
  <si>
    <t>Мероприятия по землеустройству и землепользованию</t>
  </si>
  <si>
    <t>7.</t>
  </si>
  <si>
    <t xml:space="preserve">Содействие реформированию жилищно-коммунального хозяйства, создание благоприятных условий граждан </t>
  </si>
  <si>
    <t>7.1.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</si>
  <si>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</si>
  <si>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</si>
  <si>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</si>
  <si>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по работе с семьей, детьми и молодежью</t>
  </si>
  <si>
    <t>Обеспечение свободы творчества и прав граждан на участие в культурной жизни, на равный доступ к культурным ценностям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</si>
  <si>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</si>
  <si>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Социальная защита населения, имеющего льготный статус</t>
  </si>
  <si>
    <t>Выплата муниципальных пенсий (доплат к государственным пенсиям)</t>
  </si>
  <si>
    <t>Популяризация массового и профиссионального спорта, создание эффективной системы физического воспитания, ориентированного на обеспечение развития детей и подростков</t>
  </si>
  <si>
    <t>Мероприятия по развитию физической культуры и спорта</t>
  </si>
  <si>
    <t>Подлесно-Новосекльская  сельская администрация</t>
  </si>
  <si>
    <t>Подлесчно-Новосельская  сельская администрация</t>
  </si>
  <si>
    <t>4.1</t>
  </si>
  <si>
    <t>5</t>
  </si>
  <si>
    <t>5.1</t>
  </si>
  <si>
    <t>6.</t>
  </si>
  <si>
    <t>6.1.</t>
  </si>
  <si>
    <t>6.2.</t>
  </si>
  <si>
    <t>6.3.</t>
  </si>
  <si>
    <t>8.</t>
  </si>
  <si>
    <t>8.1.</t>
  </si>
  <si>
    <t>Обеспечение реализации отдельных государственных полномочий Брянской области, включая переданные  полномочия на уровень поселения</t>
  </si>
  <si>
    <t>Создание условий для эффективной деятельности главы администрации  поселения и администрации поселения</t>
  </si>
  <si>
    <t>Реализация переданных полномочий по решению отдельных вопросов местного значения муниципальных районов в соответствии  с заключенными соглашениями на дорожную деятельнсть в отношении автомобильных дорог местного значения в границах населенных пунктов поселения и обеспечение безопасного дорожного движения на них, включая создание и обеспечение фукнкционирования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</si>
  <si>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1.3.</t>
  </si>
  <si>
    <t>Реализация переданных полномочий  по решению  отдельных вопросов  местного значения   поселений в соответствии с заключенными соглашениями в части осуществения  внутреннего муниципального контроля</t>
  </si>
  <si>
    <t>Укрепление пожарной безопасности в населенном пункте</t>
  </si>
  <si>
    <r>
      <t xml:space="preserve">Создание условий успешной социализации и эффективной самореализации </t>
    </r>
    <r>
      <rPr>
        <b/>
        <i/>
        <sz val="10"/>
        <color rgb="FF000000"/>
        <rFont val="Times New Roman"/>
        <family val="1"/>
        <charset val="204"/>
      </rPr>
      <t>обучающихся</t>
    </r>
  </si>
  <si>
    <t xml:space="preserve">Осуществление первичного воинского учета на территориях, где отсутствуют военные комиссариаты </t>
  </si>
  <si>
    <t>1.4</t>
  </si>
  <si>
    <t>Другие общегосударственные вопросы</t>
  </si>
  <si>
    <t>10.1</t>
  </si>
  <si>
    <t>Приложение № 2  к муниципальной программе   «Реализация полномочий Подлесно-Новосельского сельского поселения на 2023-2025 годы»</t>
  </si>
  <si>
    <t>2023 год</t>
  </si>
  <si>
    <t>2024год</t>
  </si>
  <si>
    <t>2025 год</t>
  </si>
  <si>
    <t>«Реализация полномочий Подлесно-Новсоельского сельского поселения на 2023-2025 годы»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</si>
</sst>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#,##0.00_ ;\-#,##0.00\ "/>
    <numFmt numFmtId="166" formatCode="#,##0_ ;\-#,##0\ "/>
  </numFmts>
  <fonts count="10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Arial Cy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2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FF"/>
      </patternFill>
    </fill>
    <fill>
      <patternFill patternType="solid">
        <fgColor theme="5" tint="0.79998168889431442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164" fontId="0" fillId="0" borderId="0">
      <alignment vertical="top" wrapText="1"/>
    </xf>
    <xf numFmtId="49" fontId="4" fillId="0" borderId="7">
      <alignment vertical="top" wrapText="1"/>
    </xf>
  </cellStyleXfs>
  <cellXfs count="92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2" fillId="2" borderId="8" xfId="0" applyNumberFormat="1" applyFont="1" applyFill="1" applyBorder="1" applyAlignment="1">
      <alignment vertical="top" wrapText="1"/>
    </xf>
    <xf numFmtId="4" fontId="2" fillId="2" borderId="8" xfId="0" applyNumberFormat="1" applyFont="1" applyFill="1" applyBorder="1" applyAlignment="1">
      <alignment vertical="top" wrapText="1"/>
    </xf>
    <xf numFmtId="164" fontId="0" fillId="0" borderId="4" xfId="0" applyNumberFormat="1" applyFont="1" applyFill="1" applyBorder="1" applyAlignment="1">
      <alignment vertical="top" wrapText="1"/>
    </xf>
    <xf numFmtId="165" fontId="0" fillId="0" borderId="4" xfId="0" applyNumberFormat="1" applyFont="1" applyFill="1" applyBorder="1" applyAlignment="1">
      <alignment vertical="top" wrapText="1"/>
    </xf>
    <xf numFmtId="165" fontId="0" fillId="0" borderId="8" xfId="0" applyNumberFormat="1" applyFont="1" applyFill="1" applyBorder="1" applyAlignment="1">
      <alignment vertical="top" wrapText="1"/>
    </xf>
    <xf numFmtId="2" fontId="0" fillId="0" borderId="4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165" fontId="2" fillId="0" borderId="4" xfId="0" applyNumberFormat="1" applyFont="1" applyFill="1" applyBorder="1" applyAlignment="1">
      <alignment vertical="top" wrapText="1"/>
    </xf>
    <xf numFmtId="2" fontId="2" fillId="0" borderId="4" xfId="0" applyNumberFormat="1" applyFont="1" applyFill="1" applyBorder="1" applyAlignment="1">
      <alignment vertical="top" wrapText="1"/>
    </xf>
    <xf numFmtId="2" fontId="3" fillId="0" borderId="4" xfId="0" applyNumberFormat="1" applyFont="1" applyFill="1" applyBorder="1" applyAlignment="1">
      <alignment vertical="top" wrapText="1"/>
    </xf>
    <xf numFmtId="165" fontId="2" fillId="3" borderId="4" xfId="0" applyNumberFormat="1" applyFont="1" applyFill="1" applyBorder="1" applyAlignment="1">
      <alignment vertical="top" wrapText="1"/>
    </xf>
    <xf numFmtId="2" fontId="2" fillId="3" borderId="4" xfId="0" applyNumberFormat="1" applyFont="1" applyFill="1" applyBorder="1" applyAlignment="1">
      <alignment vertical="top" wrapText="1"/>
    </xf>
    <xf numFmtId="165" fontId="2" fillId="3" borderId="8" xfId="0" applyNumberFormat="1" applyFont="1" applyFill="1" applyBorder="1" applyAlignment="1">
      <alignment vertical="top" wrapText="1"/>
    </xf>
    <xf numFmtId="4" fontId="2" fillId="4" borderId="4" xfId="0" applyNumberFormat="1" applyFont="1" applyFill="1" applyBorder="1" applyAlignment="1">
      <alignment vertical="top" wrapText="1"/>
    </xf>
    <xf numFmtId="4" fontId="2" fillId="5" borderId="4" xfId="0" applyNumberFormat="1" applyFont="1" applyFill="1" applyBorder="1" applyAlignment="1">
      <alignment vertical="top" wrapText="1"/>
    </xf>
    <xf numFmtId="0" fontId="0" fillId="2" borderId="11" xfId="0" applyNumberFormat="1" applyFont="1" applyFill="1" applyBorder="1" applyAlignment="1">
      <alignment horizontal="center" vertical="top" wrapText="1"/>
    </xf>
    <xf numFmtId="0" fontId="0" fillId="2" borderId="5" xfId="0" applyNumberFormat="1" applyFont="1" applyFill="1" applyBorder="1" applyAlignment="1">
      <alignment horizontal="center" vertical="top" wrapText="1"/>
    </xf>
    <xf numFmtId="0" fontId="0" fillId="2" borderId="6" xfId="0" applyNumberFormat="1" applyFont="1" applyFill="1" applyBorder="1" applyAlignment="1">
      <alignment horizontal="center" vertical="top" wrapText="1"/>
    </xf>
    <xf numFmtId="0" fontId="3" fillId="2" borderId="11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horizontal="justify" vertical="top" wrapText="1"/>
    </xf>
    <xf numFmtId="0" fontId="0" fillId="2" borderId="9" xfId="0" applyNumberFormat="1" applyFont="1" applyFill="1" applyBorder="1" applyAlignment="1">
      <alignment horizontal="justify" vertical="top" wrapText="1"/>
    </xf>
    <xf numFmtId="0" fontId="2" fillId="2" borderId="9" xfId="0" applyNumberFormat="1" applyFont="1" applyFill="1" applyBorder="1" applyAlignment="1">
      <alignment horizontal="justify" vertical="top" wrapText="1"/>
    </xf>
    <xf numFmtId="164" fontId="5" fillId="0" borderId="8" xfId="0" applyFont="1" applyFill="1" applyBorder="1" applyAlignment="1">
      <alignment horizontal="justify" vertical="top" wrapText="1"/>
    </xf>
    <xf numFmtId="0" fontId="2" fillId="2" borderId="10" xfId="0" applyNumberFormat="1" applyFont="1" applyFill="1" applyBorder="1" applyAlignment="1">
      <alignment horizontal="justify" vertical="top" wrapText="1"/>
    </xf>
    <xf numFmtId="164" fontId="7" fillId="0" borderId="8" xfId="0" applyFont="1" applyFill="1" applyBorder="1" applyAlignment="1">
      <alignment horizontal="justify" vertical="top" wrapText="1"/>
    </xf>
    <xf numFmtId="0" fontId="3" fillId="2" borderId="9" xfId="0" applyNumberFormat="1" applyFont="1" applyFill="1" applyBorder="1" applyAlignment="1">
      <alignment horizontal="justify" vertical="top" wrapText="1"/>
    </xf>
    <xf numFmtId="4" fontId="3" fillId="2" borderId="4" xfId="0" applyNumberFormat="1" applyFont="1" applyFill="1" applyBorder="1" applyAlignment="1">
      <alignment vertical="top" wrapText="1"/>
    </xf>
    <xf numFmtId="49" fontId="2" fillId="0" borderId="8" xfId="0" applyNumberFormat="1" applyFont="1" applyFill="1" applyBorder="1" applyAlignment="1">
      <alignment horizontal="justify" vertical="top" wrapText="1"/>
    </xf>
    <xf numFmtId="16" fontId="0" fillId="2" borderId="5" xfId="0" applyNumberFormat="1" applyFont="1" applyFill="1" applyBorder="1" applyAlignment="1">
      <alignment horizontal="center" vertical="top" wrapText="1"/>
    </xf>
    <xf numFmtId="4" fontId="9" fillId="0" borderId="17" xfId="0" applyNumberFormat="1" applyFont="1" applyFill="1" applyBorder="1" applyAlignment="1">
      <alignment horizontal="right" vertical="center" wrapText="1"/>
    </xf>
    <xf numFmtId="164" fontId="2" fillId="0" borderId="4" xfId="0" applyNumberFormat="1" applyFont="1" applyFill="1" applyBorder="1" applyAlignment="1">
      <alignment horizontal="justify" vertical="top" wrapText="1"/>
    </xf>
    <xf numFmtId="164" fontId="3" fillId="0" borderId="4" xfId="0" applyNumberFormat="1" applyFont="1" applyFill="1" applyBorder="1" applyAlignment="1">
      <alignment horizontal="justify" vertical="top" wrapText="1"/>
    </xf>
    <xf numFmtId="164" fontId="0" fillId="0" borderId="4" xfId="0" applyNumberFormat="1" applyFont="1" applyFill="1" applyBorder="1" applyAlignment="1">
      <alignment horizontal="justify" vertical="top" wrapText="1"/>
    </xf>
    <xf numFmtId="164" fontId="0" fillId="0" borderId="0" xfId="0" applyNumberFormat="1" applyFont="1" applyFill="1" applyAlignment="1">
      <alignment horizontal="center" vertical="top" wrapText="1"/>
    </xf>
    <xf numFmtId="49" fontId="3" fillId="0" borderId="4" xfId="0" applyNumberFormat="1" applyFont="1" applyFill="1" applyBorder="1" applyAlignment="1">
      <alignment vertical="top" wrapText="1"/>
    </xf>
    <xf numFmtId="49" fontId="0" fillId="0" borderId="4" xfId="0" applyNumberFormat="1" applyFont="1" applyFill="1" applyBorder="1" applyAlignment="1">
      <alignment vertical="top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164" fontId="3" fillId="0" borderId="4" xfId="0" applyNumberFormat="1" applyFont="1" applyFill="1" applyBorder="1" applyAlignment="1">
      <alignment vertical="top" wrapText="1"/>
    </xf>
    <xf numFmtId="164" fontId="0" fillId="0" borderId="4" xfId="0" applyNumberFormat="1" applyFont="1" applyFill="1" applyBorder="1" applyAlignment="1">
      <alignment vertical="top" wrapText="1"/>
    </xf>
    <xf numFmtId="164" fontId="3" fillId="0" borderId="14" xfId="0" applyNumberFormat="1" applyFont="1" applyFill="1" applyBorder="1" applyAlignment="1">
      <alignment horizontal="justify" vertical="top" wrapText="1"/>
    </xf>
    <xf numFmtId="164" fontId="0" fillId="0" borderId="15" xfId="0" applyNumberFormat="1" applyFont="1" applyFill="1" applyBorder="1" applyAlignment="1">
      <alignment horizontal="justify" vertical="top" wrapText="1"/>
    </xf>
    <xf numFmtId="164" fontId="0" fillId="0" borderId="16" xfId="0" applyNumberFormat="1" applyFont="1" applyFill="1" applyBorder="1" applyAlignment="1">
      <alignment horizontal="justify" vertical="top" wrapText="1"/>
    </xf>
    <xf numFmtId="164" fontId="2" fillId="0" borderId="14" xfId="0" applyNumberFormat="1" applyFont="1" applyFill="1" applyBorder="1" applyAlignment="1">
      <alignment horizontal="justify" vertical="top" wrapText="1"/>
    </xf>
    <xf numFmtId="164" fontId="2" fillId="0" borderId="15" xfId="0" applyNumberFormat="1" applyFont="1" applyFill="1" applyBorder="1" applyAlignment="1">
      <alignment horizontal="justify" vertical="top" wrapText="1"/>
    </xf>
    <xf numFmtId="164" fontId="2" fillId="0" borderId="16" xfId="0" applyNumberFormat="1" applyFont="1" applyFill="1" applyBorder="1" applyAlignment="1">
      <alignment horizontal="justify" vertical="top" wrapText="1"/>
    </xf>
    <xf numFmtId="0" fontId="2" fillId="2" borderId="5" xfId="0" applyNumberFormat="1" applyFont="1" applyFill="1" applyBorder="1" applyAlignment="1">
      <alignment horizontal="left" vertical="top" wrapText="1"/>
    </xf>
    <xf numFmtId="0" fontId="2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justify" vertical="top" wrapText="1"/>
    </xf>
    <xf numFmtId="49" fontId="0" fillId="0" borderId="9" xfId="0" applyNumberFormat="1" applyFill="1" applyBorder="1" applyAlignment="1">
      <alignment horizontal="justify" vertical="top" wrapText="1"/>
    </xf>
    <xf numFmtId="49" fontId="2" fillId="0" borderId="8" xfId="0" applyNumberFormat="1" applyFont="1" applyFill="1" applyBorder="1" applyAlignment="1">
      <alignment horizontal="justify" vertical="top" wrapText="1"/>
    </xf>
    <xf numFmtId="49" fontId="2" fillId="0" borderId="9" xfId="0" applyNumberFormat="1" applyFont="1" applyFill="1" applyBorder="1" applyAlignment="1">
      <alignment horizontal="justify" vertical="top" wrapText="1"/>
    </xf>
    <xf numFmtId="164" fontId="2" fillId="0" borderId="10" xfId="0" applyNumberFormat="1" applyFont="1" applyFill="1" applyBorder="1" applyAlignment="1">
      <alignment horizontal="justify" vertical="top" wrapText="1"/>
    </xf>
    <xf numFmtId="164" fontId="2" fillId="0" borderId="8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0" fillId="0" borderId="8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2" borderId="12" xfId="0" applyNumberFormat="1" applyFont="1" applyFill="1" applyBorder="1" applyAlignment="1">
      <alignment horizontal="left" vertical="top" wrapText="1"/>
    </xf>
    <xf numFmtId="49" fontId="6" fillId="0" borderId="13" xfId="1" applyNumberFormat="1" applyFont="1" applyFill="1" applyBorder="1" applyAlignment="1" applyProtection="1">
      <alignment horizontal="justify" vertical="top" wrapText="1"/>
    </xf>
    <xf numFmtId="164" fontId="3" fillId="0" borderId="2" xfId="0" applyNumberFormat="1" applyFont="1" applyFill="1" applyBorder="1" applyAlignment="1">
      <alignment horizontal="justify" vertical="top" wrapText="1"/>
    </xf>
    <xf numFmtId="164" fontId="5" fillId="0" borderId="8" xfId="0" applyFont="1" applyFill="1" applyBorder="1" applyAlignment="1">
      <alignment horizontal="justify" vertical="top" wrapText="1"/>
    </xf>
    <xf numFmtId="164" fontId="0" fillId="0" borderId="9" xfId="0" applyNumberFormat="1" applyFont="1" applyFill="1" applyBorder="1" applyAlignment="1">
      <alignment horizontal="justify" vertical="top" wrapText="1"/>
    </xf>
    <xf numFmtId="164" fontId="0" fillId="0" borderId="10" xfId="0" applyNumberFormat="1" applyFont="1" applyFill="1" applyBorder="1" applyAlignment="1">
      <alignment horizontal="justify" vertical="top" wrapText="1"/>
    </xf>
    <xf numFmtId="164" fontId="3" fillId="0" borderId="8" xfId="0" applyNumberFormat="1" applyFont="1" applyFill="1" applyBorder="1" applyAlignment="1">
      <alignment horizontal="center" vertical="top" wrapText="1"/>
    </xf>
    <xf numFmtId="164" fontId="0" fillId="0" borderId="9" xfId="0" applyNumberFormat="1" applyFont="1" applyFill="1" applyBorder="1" applyAlignment="1">
      <alignment horizontal="center" vertical="top" wrapText="1"/>
    </xf>
    <xf numFmtId="164" fontId="0" fillId="0" borderId="10" xfId="0" applyNumberFormat="1" applyFont="1" applyFill="1" applyBorder="1" applyAlignment="1">
      <alignment horizontal="center" vertical="top" wrapText="1"/>
    </xf>
    <xf numFmtId="49" fontId="0" fillId="0" borderId="4" xfId="0" applyNumberForma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horizontal="justify" vertical="top" wrapText="1"/>
    </xf>
    <xf numFmtId="0" fontId="0" fillId="0" borderId="9" xfId="0" applyNumberFormat="1" applyFont="1" applyFill="1" applyBorder="1" applyAlignment="1">
      <alignment horizontal="justify" vertical="top" wrapText="1"/>
    </xf>
    <xf numFmtId="0" fontId="0" fillId="0" borderId="10" xfId="0" applyNumberFormat="1" applyFont="1" applyFill="1" applyBorder="1" applyAlignment="1">
      <alignment horizontal="justify" vertical="top" wrapText="1"/>
    </xf>
    <xf numFmtId="49" fontId="3" fillId="2" borderId="8" xfId="0" applyNumberFormat="1" applyFont="1" applyFill="1" applyBorder="1" applyAlignment="1">
      <alignment horizontal="center" vertical="top" wrapText="1"/>
    </xf>
    <xf numFmtId="49" fontId="0" fillId="2" borderId="9" xfId="0" applyNumberFormat="1" applyFont="1" applyFill="1" applyBorder="1" applyAlignment="1">
      <alignment horizontal="center" vertical="top" wrapText="1"/>
    </xf>
    <xf numFmtId="49" fontId="0" fillId="2" borderId="10" xfId="0" applyNumberFormat="1" applyFont="1" applyFill="1" applyBorder="1" applyAlignment="1">
      <alignment horizontal="center" vertical="top" wrapText="1"/>
    </xf>
    <xf numFmtId="164" fontId="0" fillId="0" borderId="14" xfId="0" applyNumberFormat="1" applyFont="1" applyFill="1" applyBorder="1" applyAlignment="1">
      <alignment horizontal="justify" vertical="top" wrapText="1"/>
    </xf>
  </cellXfs>
  <cellStyles count="2">
    <cellStyle name="st16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5"/>
  <sheetViews>
    <sheetView tabSelected="1" workbookViewId="0">
      <pane xSplit="1" ySplit="5" topLeftCell="B10" activePane="bottomRight" state="frozen"/>
      <selection pane="topRight" activeCell="B1" sqref="B1"/>
      <selection pane="bottomLeft" activeCell="A6" sqref="A6"/>
      <selection pane="bottomRight" activeCell="H17" sqref="H17"/>
    </sheetView>
  </sheetViews>
  <sheetFormatPr defaultRowHeight="13.2"/>
  <cols>
    <col min="1" max="1" width="7.109375" customWidth="1"/>
    <col min="2" max="2" width="35.77734375" customWidth="1"/>
    <col min="3" max="3" width="30.6640625" customWidth="1"/>
    <col min="4" max="4" width="18.33203125" customWidth="1"/>
    <col min="5" max="5" width="17.109375" customWidth="1"/>
    <col min="6" max="6" width="17" customWidth="1"/>
    <col min="7" max="7" width="17.33203125" customWidth="1"/>
    <col min="8" max="8" width="16.6640625" customWidth="1"/>
    <col min="9" max="9" width="18.109375" bestFit="1" customWidth="1"/>
  </cols>
  <sheetData>
    <row r="1" spans="1:8">
      <c r="A1" t="s">
        <v>0</v>
      </c>
      <c r="D1" s="45"/>
      <c r="E1" s="45"/>
      <c r="F1" s="45"/>
      <c r="G1" s="45"/>
      <c r="H1" s="45"/>
    </row>
    <row r="2" spans="1:8" ht="30.75" customHeight="1">
      <c r="A2" s="1" t="s">
        <v>0</v>
      </c>
      <c r="B2" s="1" t="s">
        <v>0</v>
      </c>
      <c r="C2" s="1" t="s">
        <v>0</v>
      </c>
      <c r="D2" s="60" t="s">
        <v>63</v>
      </c>
      <c r="E2" s="61"/>
      <c r="F2" s="61"/>
      <c r="G2" s="61"/>
      <c r="H2" s="61"/>
    </row>
    <row r="3" spans="1:8" ht="20.25" customHeight="1">
      <c r="A3" s="62" t="s">
        <v>14</v>
      </c>
      <c r="B3" s="62"/>
      <c r="C3" s="62"/>
      <c r="D3" s="62"/>
      <c r="E3" s="62"/>
      <c r="F3" s="62"/>
      <c r="G3" s="62"/>
      <c r="H3" s="62"/>
    </row>
    <row r="4" spans="1:8" ht="34.5" customHeight="1">
      <c r="A4" s="63" t="s">
        <v>1</v>
      </c>
      <c r="B4" s="63" t="s">
        <v>2</v>
      </c>
      <c r="C4" s="63" t="s">
        <v>15</v>
      </c>
      <c r="D4" s="63" t="s">
        <v>3</v>
      </c>
      <c r="E4" s="63" t="s">
        <v>4</v>
      </c>
      <c r="F4" s="63"/>
      <c r="G4" s="63"/>
      <c r="H4" s="63" t="s">
        <v>5</v>
      </c>
    </row>
    <row r="5" spans="1:8" ht="54" customHeight="1">
      <c r="A5" s="64" t="s">
        <v>0</v>
      </c>
      <c r="B5" s="64" t="s">
        <v>0</v>
      </c>
      <c r="C5" s="63" t="s">
        <v>0</v>
      </c>
      <c r="D5" s="63" t="s">
        <v>0</v>
      </c>
      <c r="E5" s="8" t="s">
        <v>64</v>
      </c>
      <c r="F5" s="8" t="s">
        <v>65</v>
      </c>
      <c r="G5" s="8" t="s">
        <v>66</v>
      </c>
      <c r="H5" s="63" t="s">
        <v>0</v>
      </c>
    </row>
    <row r="6" spans="1:8" ht="38.25" customHeight="1">
      <c r="A6" s="16" t="s">
        <v>0</v>
      </c>
      <c r="B6" s="31" t="s">
        <v>67</v>
      </c>
      <c r="C6" s="58" t="s">
        <v>41</v>
      </c>
      <c r="D6" s="6" t="s">
        <v>6</v>
      </c>
      <c r="E6" s="25">
        <f>E11+E36+E41</f>
        <v>0</v>
      </c>
      <c r="F6" s="25">
        <f>F11+F36+F41</f>
        <v>0</v>
      </c>
      <c r="G6" s="25">
        <f>G11+G36+G41</f>
        <v>0</v>
      </c>
      <c r="H6" s="6"/>
    </row>
    <row r="7" spans="1:8" ht="43.35" customHeight="1">
      <c r="A7" s="16" t="s">
        <v>0</v>
      </c>
      <c r="B7" s="31" t="s">
        <v>0</v>
      </c>
      <c r="C7" s="58"/>
      <c r="D7" s="6" t="s">
        <v>7</v>
      </c>
      <c r="E7" s="25">
        <f>E37</f>
        <v>114949</v>
      </c>
      <c r="F7" s="25">
        <f t="shared" ref="F7:G7" si="0">F37</f>
        <v>120129</v>
      </c>
      <c r="G7" s="25">
        <f t="shared" si="0"/>
        <v>124363</v>
      </c>
      <c r="H7" s="6"/>
    </row>
    <row r="8" spans="1:8" ht="28.95" customHeight="1">
      <c r="A8" s="16" t="s">
        <v>0</v>
      </c>
      <c r="B8" s="31" t="s">
        <v>0</v>
      </c>
      <c r="C8" s="58"/>
      <c r="D8" s="6" t="s">
        <v>8</v>
      </c>
      <c r="E8" s="25">
        <f>E13+E53+E68+E83+E93+E98+E103+E108+E118+E128+E143</f>
        <v>3887172.09</v>
      </c>
      <c r="F8" s="25">
        <f>F13+F48+F58+F68+F78+F88+F108+F118+F128+F138</f>
        <v>3897115.25</v>
      </c>
      <c r="G8" s="25">
        <f>G13+G50+G70+G90+G110+G120+G140+G80+G128</f>
        <v>4101486.33</v>
      </c>
      <c r="H8" s="6"/>
    </row>
    <row r="9" spans="1:8" ht="28.95" customHeight="1">
      <c r="A9" s="16" t="s">
        <v>0</v>
      </c>
      <c r="B9" s="31" t="s">
        <v>0</v>
      </c>
      <c r="C9" s="58"/>
      <c r="D9" s="6" t="s">
        <v>9</v>
      </c>
      <c r="E9" s="25">
        <f>E14+E39+E44</f>
        <v>0</v>
      </c>
      <c r="F9" s="25">
        <f>F14+F39+F44</f>
        <v>0</v>
      </c>
      <c r="G9" s="25">
        <f>G14+G39+G44</f>
        <v>0</v>
      </c>
      <c r="H9" s="6"/>
    </row>
    <row r="10" spans="1:8" ht="14.4" customHeight="1">
      <c r="A10" s="17" t="s">
        <v>0</v>
      </c>
      <c r="B10" s="31" t="s">
        <v>0</v>
      </c>
      <c r="C10" s="59"/>
      <c r="D10" s="6" t="s">
        <v>10</v>
      </c>
      <c r="E10" s="25">
        <f>SUM(E6:E9)</f>
        <v>4002121.09</v>
      </c>
      <c r="F10" s="25">
        <f>SUM(F6:F9)</f>
        <v>4017244.25</v>
      </c>
      <c r="G10" s="25">
        <f>SUM(G6:G9)</f>
        <v>4225849.33</v>
      </c>
      <c r="H10" s="6"/>
    </row>
    <row r="11" spans="1:8" ht="54" customHeight="1">
      <c r="A11" s="26" t="s">
        <v>11</v>
      </c>
      <c r="B11" s="67" t="s">
        <v>53</v>
      </c>
      <c r="C11" s="74" t="s">
        <v>42</v>
      </c>
      <c r="D11" s="4" t="s">
        <v>6</v>
      </c>
      <c r="E11" s="5">
        <f t="shared" ref="E11:G12" si="1">E16+E21</f>
        <v>0</v>
      </c>
      <c r="F11" s="5">
        <f t="shared" si="1"/>
        <v>0</v>
      </c>
      <c r="G11" s="5">
        <f t="shared" si="1"/>
        <v>0</v>
      </c>
      <c r="H11" s="4"/>
    </row>
    <row r="12" spans="1:8" ht="43.35" customHeight="1">
      <c r="A12" s="27" t="s">
        <v>0</v>
      </c>
      <c r="B12" s="68"/>
      <c r="C12" s="74"/>
      <c r="D12" s="4" t="s">
        <v>7</v>
      </c>
      <c r="E12" s="5">
        <f t="shared" si="1"/>
        <v>0</v>
      </c>
      <c r="F12" s="5">
        <f t="shared" si="1"/>
        <v>0</v>
      </c>
      <c r="G12" s="5">
        <f t="shared" si="1"/>
        <v>0</v>
      </c>
      <c r="H12" s="4"/>
    </row>
    <row r="13" spans="1:8" ht="28.95" customHeight="1">
      <c r="A13" s="27" t="s">
        <v>0</v>
      </c>
      <c r="B13" s="32" t="s">
        <v>0</v>
      </c>
      <c r="C13" s="74"/>
      <c r="D13" s="4" t="s">
        <v>8</v>
      </c>
      <c r="E13" s="5">
        <v>1938800</v>
      </c>
      <c r="F13" s="5">
        <f>F18+F23+F28+F33</f>
        <v>1938800</v>
      </c>
      <c r="G13" s="5">
        <f>G18+G23+G28+G33</f>
        <v>1938800</v>
      </c>
      <c r="H13" s="4"/>
    </row>
    <row r="14" spans="1:8" ht="28.95" customHeight="1">
      <c r="A14" s="27" t="s">
        <v>0</v>
      </c>
      <c r="B14" s="32" t="s">
        <v>0</v>
      </c>
      <c r="C14" s="74"/>
      <c r="D14" s="4" t="s">
        <v>9</v>
      </c>
      <c r="E14" s="5">
        <f>E24+E39</f>
        <v>0</v>
      </c>
      <c r="F14" s="5">
        <f>F24+F39</f>
        <v>0</v>
      </c>
      <c r="G14" s="5">
        <f>G24+G39</f>
        <v>0</v>
      </c>
      <c r="H14" s="4"/>
    </row>
    <row r="15" spans="1:8" ht="14.4" customHeight="1">
      <c r="A15" s="28" t="s">
        <v>0</v>
      </c>
      <c r="B15" s="33" t="s">
        <v>0</v>
      </c>
      <c r="C15" s="75"/>
      <c r="D15" s="6" t="s">
        <v>10</v>
      </c>
      <c r="E15" s="24">
        <f>SUM(E11:E14)</f>
        <v>1938800</v>
      </c>
      <c r="F15" s="24">
        <f t="shared" ref="F15:G15" si="2">SUM(F11:F14)</f>
        <v>1938800</v>
      </c>
      <c r="G15" s="24">
        <f t="shared" si="2"/>
        <v>1938800</v>
      </c>
      <c r="H15" s="6">
        <v>1</v>
      </c>
    </row>
    <row r="16" spans="1:8" ht="54" customHeight="1">
      <c r="A16" s="26" t="s">
        <v>12</v>
      </c>
      <c r="B16" s="65" t="s">
        <v>16</v>
      </c>
      <c r="C16" s="74" t="s">
        <v>42</v>
      </c>
      <c r="D16" s="4" t="s">
        <v>6</v>
      </c>
      <c r="E16" s="5">
        <v>0</v>
      </c>
      <c r="F16" s="5">
        <v>0</v>
      </c>
      <c r="G16" s="5">
        <v>0</v>
      </c>
      <c r="H16" s="4"/>
    </row>
    <row r="17" spans="1:8" ht="30" customHeight="1">
      <c r="A17" s="27" t="s">
        <v>0</v>
      </c>
      <c r="B17" s="66"/>
      <c r="C17" s="74"/>
      <c r="D17" s="4" t="s">
        <v>7</v>
      </c>
      <c r="E17" s="5">
        <v>0</v>
      </c>
      <c r="F17" s="5">
        <v>0</v>
      </c>
      <c r="G17" s="5">
        <v>0</v>
      </c>
      <c r="H17" s="4"/>
    </row>
    <row r="18" spans="1:8" ht="28.95" customHeight="1">
      <c r="A18" s="27" t="s">
        <v>0</v>
      </c>
      <c r="B18" s="32" t="s">
        <v>0</v>
      </c>
      <c r="C18" s="74"/>
      <c r="D18" s="4" t="s">
        <v>8</v>
      </c>
      <c r="E18" s="41">
        <v>568810</v>
      </c>
      <c r="F18" s="41">
        <v>568810</v>
      </c>
      <c r="G18" s="41">
        <v>568810</v>
      </c>
      <c r="H18" s="4"/>
    </row>
    <row r="19" spans="1:8" ht="28.95" customHeight="1">
      <c r="A19" s="27" t="s">
        <v>0</v>
      </c>
      <c r="B19" s="32" t="s">
        <v>0</v>
      </c>
      <c r="C19" s="74"/>
      <c r="D19" s="4" t="s">
        <v>9</v>
      </c>
      <c r="E19" s="5">
        <v>0</v>
      </c>
      <c r="F19" s="5">
        <v>0</v>
      </c>
      <c r="G19" s="5">
        <v>0</v>
      </c>
      <c r="H19" s="4"/>
    </row>
    <row r="20" spans="1:8" ht="14.4" customHeight="1">
      <c r="A20" s="28" t="s">
        <v>0</v>
      </c>
      <c r="B20" s="33" t="s">
        <v>0</v>
      </c>
      <c r="C20" s="75"/>
      <c r="D20" s="6" t="s">
        <v>10</v>
      </c>
      <c r="E20" s="7">
        <f>SUM(E16:E19)</f>
        <v>568810</v>
      </c>
      <c r="F20" s="7">
        <f t="shared" ref="F20:G20" si="3">SUM(F16:F19)</f>
        <v>568810</v>
      </c>
      <c r="G20" s="7">
        <f t="shared" si="3"/>
        <v>568810</v>
      </c>
      <c r="H20" s="6"/>
    </row>
    <row r="21" spans="1:8" ht="70.5" customHeight="1">
      <c r="A21" s="26" t="s">
        <v>13</v>
      </c>
      <c r="B21" s="34" t="s">
        <v>17</v>
      </c>
      <c r="C21" s="74" t="s">
        <v>42</v>
      </c>
      <c r="D21" s="4" t="s">
        <v>6</v>
      </c>
      <c r="E21" s="5">
        <v>0</v>
      </c>
      <c r="F21" s="5">
        <v>0</v>
      </c>
      <c r="G21" s="5">
        <v>0</v>
      </c>
      <c r="H21" s="4"/>
    </row>
    <row r="22" spans="1:8" ht="43.35" customHeight="1">
      <c r="A22" s="27" t="s">
        <v>0</v>
      </c>
      <c r="B22" s="32"/>
      <c r="C22" s="74"/>
      <c r="D22" s="4" t="s">
        <v>7</v>
      </c>
      <c r="E22" s="5">
        <v>0</v>
      </c>
      <c r="F22" s="5">
        <v>0</v>
      </c>
      <c r="G22" s="5">
        <v>0</v>
      </c>
      <c r="H22" s="4"/>
    </row>
    <row r="23" spans="1:8" ht="28.95" customHeight="1">
      <c r="A23" s="27" t="s">
        <v>0</v>
      </c>
      <c r="B23" s="32" t="s">
        <v>0</v>
      </c>
      <c r="C23" s="74"/>
      <c r="D23" s="4" t="s">
        <v>8</v>
      </c>
      <c r="E23" s="41">
        <v>1310791</v>
      </c>
      <c r="F23" s="41">
        <v>1310791</v>
      </c>
      <c r="G23" s="41">
        <v>1310791</v>
      </c>
      <c r="H23" s="4"/>
    </row>
    <row r="24" spans="1:8" ht="28.95" customHeight="1">
      <c r="A24" s="27" t="s">
        <v>0</v>
      </c>
      <c r="B24" s="32" t="s">
        <v>0</v>
      </c>
      <c r="C24" s="74"/>
      <c r="D24" s="4" t="s">
        <v>9</v>
      </c>
      <c r="E24" s="5">
        <v>0</v>
      </c>
      <c r="F24" s="5">
        <v>0</v>
      </c>
      <c r="G24" s="5">
        <v>0</v>
      </c>
      <c r="H24" s="4"/>
    </row>
    <row r="25" spans="1:8" ht="14.4" customHeight="1">
      <c r="A25" s="28" t="s">
        <v>0</v>
      </c>
      <c r="B25" s="33" t="s">
        <v>0</v>
      </c>
      <c r="C25" s="75"/>
      <c r="D25" s="6" t="s">
        <v>10</v>
      </c>
      <c r="E25" s="7">
        <f>SUM(E21:E24)</f>
        <v>1310791</v>
      </c>
      <c r="F25" s="7">
        <f>SUM(F21:F24)</f>
        <v>1310791</v>
      </c>
      <c r="G25" s="7">
        <f>SUM(G21:G24)</f>
        <v>1310791</v>
      </c>
      <c r="H25" s="6"/>
    </row>
    <row r="26" spans="1:8" ht="41.25" customHeight="1">
      <c r="A26" s="29" t="s">
        <v>55</v>
      </c>
      <c r="B26" s="78" t="s">
        <v>56</v>
      </c>
      <c r="C26" s="74" t="s">
        <v>42</v>
      </c>
      <c r="D26" s="4" t="s">
        <v>6</v>
      </c>
      <c r="E26" s="5">
        <v>0</v>
      </c>
      <c r="F26" s="5">
        <v>0</v>
      </c>
      <c r="G26" s="5">
        <v>0</v>
      </c>
      <c r="H26" s="6"/>
    </row>
    <row r="27" spans="1:8" ht="28.5" customHeight="1">
      <c r="A27" s="40"/>
      <c r="B27" s="79"/>
      <c r="C27" s="74"/>
      <c r="D27" s="4" t="s">
        <v>7</v>
      </c>
      <c r="E27" s="5">
        <v>0</v>
      </c>
      <c r="F27" s="5">
        <v>0</v>
      </c>
      <c r="G27" s="5">
        <v>0</v>
      </c>
      <c r="H27" s="6"/>
    </row>
    <row r="28" spans="1:8" ht="32.4" customHeight="1">
      <c r="A28" s="27"/>
      <c r="B28" s="79"/>
      <c r="C28" s="74"/>
      <c r="D28" s="4" t="s">
        <v>8</v>
      </c>
      <c r="E28" s="41">
        <v>42200</v>
      </c>
      <c r="F28" s="41">
        <v>42200</v>
      </c>
      <c r="G28" s="41">
        <v>42200</v>
      </c>
      <c r="H28" s="6"/>
    </row>
    <row r="29" spans="1:8" ht="34.5" customHeight="1">
      <c r="A29" s="27"/>
      <c r="B29" s="79"/>
      <c r="C29" s="74"/>
      <c r="D29" s="4" t="s">
        <v>9</v>
      </c>
      <c r="E29" s="5">
        <v>0</v>
      </c>
      <c r="F29" s="5">
        <v>0</v>
      </c>
      <c r="G29" s="5">
        <v>0</v>
      </c>
      <c r="H29" s="6"/>
    </row>
    <row r="30" spans="1:8" ht="14.4" customHeight="1">
      <c r="A30" s="27"/>
      <c r="B30" s="80"/>
      <c r="C30" s="74"/>
      <c r="D30" s="6" t="s">
        <v>10</v>
      </c>
      <c r="E30" s="7">
        <f>SUM(E26:E29)</f>
        <v>42200</v>
      </c>
      <c r="F30" s="7">
        <f>SUM(F26:F29)</f>
        <v>42200</v>
      </c>
      <c r="G30" s="7">
        <f>SUM(G26:G29)</f>
        <v>42200</v>
      </c>
      <c r="H30" s="6"/>
    </row>
    <row r="31" spans="1:8" ht="27.6" customHeight="1">
      <c r="A31" s="88" t="s">
        <v>60</v>
      </c>
      <c r="B31" s="81" t="s">
        <v>61</v>
      </c>
      <c r="C31" s="74" t="s">
        <v>42</v>
      </c>
      <c r="D31" s="4" t="s">
        <v>6</v>
      </c>
      <c r="E31" s="38">
        <v>0</v>
      </c>
      <c r="F31" s="38">
        <v>0</v>
      </c>
      <c r="G31" s="38">
        <v>0</v>
      </c>
      <c r="H31" s="6"/>
    </row>
    <row r="32" spans="1:8" ht="43.2" customHeight="1">
      <c r="A32" s="89"/>
      <c r="B32" s="82"/>
      <c r="C32" s="74"/>
      <c r="D32" s="4" t="s">
        <v>7</v>
      </c>
      <c r="E32" s="38">
        <v>0</v>
      </c>
      <c r="F32" s="38">
        <v>0</v>
      </c>
      <c r="G32" s="38">
        <v>0</v>
      </c>
      <c r="H32" s="6"/>
    </row>
    <row r="33" spans="1:8" ht="27" customHeight="1">
      <c r="A33" s="89"/>
      <c r="B33" s="82"/>
      <c r="C33" s="74"/>
      <c r="D33" s="4" t="s">
        <v>8</v>
      </c>
      <c r="E33" s="38">
        <v>16999</v>
      </c>
      <c r="F33" s="38">
        <v>16999</v>
      </c>
      <c r="G33" s="38">
        <v>16999</v>
      </c>
      <c r="H33" s="6"/>
    </row>
    <row r="34" spans="1:8" ht="30" customHeight="1">
      <c r="A34" s="89"/>
      <c r="B34" s="82"/>
      <c r="C34" s="74"/>
      <c r="D34" s="4" t="s">
        <v>9</v>
      </c>
      <c r="E34" s="38">
        <v>0</v>
      </c>
      <c r="F34" s="38">
        <v>0</v>
      </c>
      <c r="G34" s="38">
        <v>0</v>
      </c>
      <c r="H34" s="6"/>
    </row>
    <row r="35" spans="1:8" ht="14.4" customHeight="1">
      <c r="A35" s="90"/>
      <c r="B35" s="83"/>
      <c r="C35" s="74"/>
      <c r="D35" s="6" t="s">
        <v>10</v>
      </c>
      <c r="E35" s="7">
        <f>E33</f>
        <v>16999</v>
      </c>
      <c r="F35" s="7">
        <f>F33</f>
        <v>16999</v>
      </c>
      <c r="G35" s="7">
        <f>G33</f>
        <v>16999</v>
      </c>
      <c r="H35" s="6"/>
    </row>
    <row r="36" spans="1:8" ht="72.75" customHeight="1">
      <c r="A36" s="27">
        <v>2</v>
      </c>
      <c r="B36" s="39" t="s">
        <v>52</v>
      </c>
      <c r="C36" s="74" t="s">
        <v>42</v>
      </c>
      <c r="D36" s="4" t="s">
        <v>6</v>
      </c>
      <c r="E36" s="5">
        <v>0</v>
      </c>
      <c r="F36" s="5">
        <v>0</v>
      </c>
      <c r="G36" s="5">
        <v>0</v>
      </c>
      <c r="H36" s="4"/>
    </row>
    <row r="37" spans="1:8" ht="43.35" customHeight="1">
      <c r="A37" s="27" t="s">
        <v>0</v>
      </c>
      <c r="B37" s="32" t="s">
        <v>0</v>
      </c>
      <c r="C37" s="74"/>
      <c r="D37" s="4" t="s">
        <v>7</v>
      </c>
      <c r="E37" s="41">
        <v>114949</v>
      </c>
      <c r="F37" s="41">
        <v>120129</v>
      </c>
      <c r="G37" s="41">
        <v>124363</v>
      </c>
      <c r="H37" s="4"/>
    </row>
    <row r="38" spans="1:8" ht="28.95" customHeight="1">
      <c r="A38" s="27" t="s">
        <v>0</v>
      </c>
      <c r="B38" s="32" t="s">
        <v>0</v>
      </c>
      <c r="C38" s="74"/>
      <c r="D38" s="4" t="s">
        <v>8</v>
      </c>
      <c r="E38" s="5">
        <v>0</v>
      </c>
      <c r="F38" s="5">
        <v>0</v>
      </c>
      <c r="G38" s="5">
        <v>0</v>
      </c>
      <c r="H38" s="4"/>
    </row>
    <row r="39" spans="1:8" ht="28.95" customHeight="1">
      <c r="A39" s="27" t="s">
        <v>0</v>
      </c>
      <c r="B39" s="32" t="s">
        <v>0</v>
      </c>
      <c r="C39" s="74"/>
      <c r="D39" s="4" t="s">
        <v>9</v>
      </c>
      <c r="E39" s="5">
        <v>0</v>
      </c>
      <c r="F39" s="5">
        <v>0</v>
      </c>
      <c r="G39" s="5">
        <v>0</v>
      </c>
      <c r="H39" s="4"/>
    </row>
    <row r="40" spans="1:8" ht="14.4" customHeight="1">
      <c r="A40" s="28" t="s">
        <v>0</v>
      </c>
      <c r="B40" s="35" t="s">
        <v>0</v>
      </c>
      <c r="C40" s="75"/>
      <c r="D40" s="6" t="s">
        <v>10</v>
      </c>
      <c r="E40" s="24">
        <f>SUM(E36:E39)</f>
        <v>114949</v>
      </c>
      <c r="F40" s="24">
        <f t="shared" ref="F40:G40" si="4">SUM(F36:F39)</f>
        <v>120129</v>
      </c>
      <c r="G40" s="24">
        <f t="shared" si="4"/>
        <v>124363</v>
      </c>
      <c r="H40" s="6">
        <v>2</v>
      </c>
    </row>
    <row r="41" spans="1:8" ht="108" customHeight="1">
      <c r="A41" s="9" t="s">
        <v>18</v>
      </c>
      <c r="B41" s="76" t="s">
        <v>59</v>
      </c>
      <c r="C41" s="48" t="s">
        <v>42</v>
      </c>
      <c r="D41" s="4" t="s">
        <v>6</v>
      </c>
      <c r="E41" s="5">
        <f>E46+E51</f>
        <v>0</v>
      </c>
      <c r="F41" s="5">
        <f t="shared" ref="F41:G41" si="5">F46+F51</f>
        <v>0</v>
      </c>
      <c r="G41" s="5">
        <f t="shared" si="5"/>
        <v>0</v>
      </c>
      <c r="H41" s="4"/>
    </row>
    <row r="42" spans="1:8" ht="43.35" customHeight="1">
      <c r="A42" s="2" t="s">
        <v>0</v>
      </c>
      <c r="B42" s="77"/>
      <c r="C42" s="48"/>
      <c r="D42" s="4" t="s">
        <v>7</v>
      </c>
      <c r="E42" s="41">
        <v>114949</v>
      </c>
      <c r="F42" s="41">
        <v>120129</v>
      </c>
      <c r="G42" s="41">
        <v>124363</v>
      </c>
      <c r="H42" s="4"/>
    </row>
    <row r="43" spans="1:8" ht="28.95" customHeight="1">
      <c r="A43" s="2" t="s">
        <v>0</v>
      </c>
      <c r="B43" s="77"/>
      <c r="C43" s="48"/>
      <c r="D43" s="4" t="s">
        <v>8</v>
      </c>
      <c r="E43" s="5"/>
      <c r="F43" s="5"/>
      <c r="G43" s="5"/>
      <c r="H43" s="4"/>
    </row>
    <row r="44" spans="1:8" ht="28.95" customHeight="1">
      <c r="A44" s="2" t="s">
        <v>0</v>
      </c>
      <c r="B44" s="77"/>
      <c r="C44" s="48"/>
      <c r="D44" s="4" t="s">
        <v>9</v>
      </c>
      <c r="E44" s="5">
        <f>E49+E54</f>
        <v>0</v>
      </c>
      <c r="F44" s="5">
        <f t="shared" ref="F44:G44" si="6">F49+F54</f>
        <v>0</v>
      </c>
      <c r="G44" s="5">
        <f t="shared" si="6"/>
        <v>0</v>
      </c>
      <c r="H44" s="4"/>
    </row>
    <row r="45" spans="1:8" ht="14.4" customHeight="1">
      <c r="A45" s="3" t="s">
        <v>0</v>
      </c>
      <c r="B45" s="77"/>
      <c r="C45" s="49"/>
      <c r="D45" s="6" t="s">
        <v>10</v>
      </c>
      <c r="E45" s="7">
        <f>SUM(E41:E44)</f>
        <v>114949</v>
      </c>
      <c r="F45" s="7">
        <f t="shared" ref="F45:G45" si="7">SUM(F41:F44)</f>
        <v>120129</v>
      </c>
      <c r="G45" s="7">
        <f t="shared" si="7"/>
        <v>124363</v>
      </c>
      <c r="H45" s="6"/>
    </row>
    <row r="46" spans="1:8" ht="87" customHeight="1">
      <c r="A46" s="26">
        <v>3</v>
      </c>
      <c r="B46" s="36" t="s">
        <v>57</v>
      </c>
      <c r="C46" s="74" t="s">
        <v>42</v>
      </c>
      <c r="D46" s="4" t="s">
        <v>6</v>
      </c>
      <c r="E46" s="7">
        <v>0</v>
      </c>
      <c r="F46" s="7">
        <v>0</v>
      </c>
      <c r="G46" s="7">
        <v>0</v>
      </c>
      <c r="H46" s="6"/>
    </row>
    <row r="47" spans="1:8" ht="43.35" customHeight="1">
      <c r="A47" s="27" t="s">
        <v>0</v>
      </c>
      <c r="B47" s="32" t="s">
        <v>0</v>
      </c>
      <c r="C47" s="74"/>
      <c r="D47" s="4" t="s">
        <v>7</v>
      </c>
      <c r="E47" s="7">
        <v>0</v>
      </c>
      <c r="F47" s="7">
        <v>0</v>
      </c>
      <c r="G47" s="7">
        <v>0</v>
      </c>
      <c r="H47" s="6"/>
    </row>
    <row r="48" spans="1:8" ht="28.95" customHeight="1">
      <c r="A48" s="27" t="s">
        <v>0</v>
      </c>
      <c r="B48" s="32" t="s">
        <v>0</v>
      </c>
      <c r="C48" s="74"/>
      <c r="D48" s="4" t="s">
        <v>8</v>
      </c>
      <c r="E48" s="38">
        <v>27000</v>
      </c>
      <c r="F48" s="38">
        <v>27000</v>
      </c>
      <c r="G48" s="38">
        <v>27000</v>
      </c>
      <c r="H48" s="6"/>
    </row>
    <row r="49" spans="1:8" ht="28.95" customHeight="1">
      <c r="A49" s="27" t="s">
        <v>0</v>
      </c>
      <c r="B49" s="32" t="s">
        <v>0</v>
      </c>
      <c r="C49" s="74"/>
      <c r="D49" s="4" t="s">
        <v>9</v>
      </c>
      <c r="E49" s="7">
        <v>0</v>
      </c>
      <c r="F49" s="7">
        <v>0</v>
      </c>
      <c r="G49" s="7">
        <v>0</v>
      </c>
      <c r="H49" s="6"/>
    </row>
    <row r="50" spans="1:8" ht="14.4" customHeight="1">
      <c r="A50" s="28" t="s">
        <v>0</v>
      </c>
      <c r="B50" s="33" t="s">
        <v>0</v>
      </c>
      <c r="C50" s="75"/>
      <c r="D50" s="6" t="s">
        <v>10</v>
      </c>
      <c r="E50" s="24">
        <f>SUM(E46:E49)</f>
        <v>27000</v>
      </c>
      <c r="F50" s="24">
        <f t="shared" ref="F50:G50" si="8">SUM(F46:F49)</f>
        <v>27000</v>
      </c>
      <c r="G50" s="24">
        <f t="shared" si="8"/>
        <v>27000</v>
      </c>
      <c r="H50" s="6">
        <v>3</v>
      </c>
    </row>
    <row r="51" spans="1:8" ht="57.6" customHeight="1">
      <c r="A51" s="29" t="s">
        <v>19</v>
      </c>
      <c r="B51" s="34" t="s">
        <v>20</v>
      </c>
      <c r="C51" s="74" t="s">
        <v>42</v>
      </c>
      <c r="D51" s="4" t="s">
        <v>6</v>
      </c>
      <c r="E51" s="5">
        <v>0</v>
      </c>
      <c r="F51" s="5">
        <v>0</v>
      </c>
      <c r="G51" s="5">
        <v>0</v>
      </c>
      <c r="H51" s="4"/>
    </row>
    <row r="52" spans="1:8" ht="43.35" customHeight="1">
      <c r="A52" s="27" t="s">
        <v>0</v>
      </c>
      <c r="B52" s="37" t="s">
        <v>0</v>
      </c>
      <c r="C52" s="74"/>
      <c r="D52" s="4" t="s">
        <v>7</v>
      </c>
      <c r="E52" s="5">
        <v>0</v>
      </c>
      <c r="F52" s="5">
        <v>0</v>
      </c>
      <c r="G52" s="5">
        <v>0</v>
      </c>
      <c r="H52" s="4"/>
    </row>
    <row r="53" spans="1:8" ht="28.95" customHeight="1">
      <c r="A53" s="27" t="s">
        <v>0</v>
      </c>
      <c r="B53" s="37" t="s">
        <v>0</v>
      </c>
      <c r="C53" s="74"/>
      <c r="D53" s="4" t="s">
        <v>8</v>
      </c>
      <c r="E53" s="5">
        <v>27000</v>
      </c>
      <c r="F53" s="5">
        <v>27000</v>
      </c>
      <c r="G53" s="5">
        <v>27000</v>
      </c>
      <c r="H53" s="4"/>
    </row>
    <row r="54" spans="1:8" ht="28.95" customHeight="1">
      <c r="A54" s="27" t="s">
        <v>0</v>
      </c>
      <c r="B54" s="37" t="s">
        <v>0</v>
      </c>
      <c r="C54" s="74"/>
      <c r="D54" s="4" t="s">
        <v>9</v>
      </c>
      <c r="E54" s="5">
        <v>0</v>
      </c>
      <c r="F54" s="5">
        <v>0</v>
      </c>
      <c r="G54" s="5">
        <v>0</v>
      </c>
      <c r="H54" s="4"/>
    </row>
    <row r="55" spans="1:8" ht="12.6" customHeight="1">
      <c r="A55" s="27" t="s">
        <v>0</v>
      </c>
      <c r="B55" s="35" t="s">
        <v>0</v>
      </c>
      <c r="C55" s="75"/>
      <c r="D55" s="10" t="s">
        <v>10</v>
      </c>
      <c r="E55" s="11">
        <f>SUM(E51:E54)</f>
        <v>27000</v>
      </c>
      <c r="F55" s="11">
        <f t="shared" ref="F55:G55" si="9">SUM(F51:F54)</f>
        <v>27000</v>
      </c>
      <c r="G55" s="11">
        <f t="shared" si="9"/>
        <v>27000</v>
      </c>
      <c r="H55" s="10"/>
    </row>
    <row r="56" spans="1:8" ht="39.6" hidden="1" customHeight="1">
      <c r="A56" s="71" t="s">
        <v>21</v>
      </c>
      <c r="B56" s="69" t="s">
        <v>22</v>
      </c>
      <c r="C56" s="48" t="s">
        <v>42</v>
      </c>
      <c r="D56" s="4" t="s">
        <v>6</v>
      </c>
      <c r="E56" s="13"/>
      <c r="F56" s="13"/>
      <c r="G56" s="13"/>
      <c r="H56" s="13"/>
    </row>
    <row r="57" spans="1:8" ht="39.6" hidden="1">
      <c r="A57" s="72"/>
      <c r="B57" s="42"/>
      <c r="C57" s="48"/>
      <c r="D57" s="4" t="s">
        <v>7</v>
      </c>
      <c r="E57" s="13"/>
      <c r="F57" s="13"/>
      <c r="G57" s="13"/>
      <c r="H57" s="13"/>
    </row>
    <row r="58" spans="1:8" ht="26.4" hidden="1">
      <c r="A58" s="72"/>
      <c r="B58" s="42"/>
      <c r="C58" s="48"/>
      <c r="D58" s="4" t="s">
        <v>8</v>
      </c>
      <c r="E58" s="13"/>
      <c r="F58" s="13"/>
      <c r="G58" s="13"/>
      <c r="H58" s="13"/>
    </row>
    <row r="59" spans="1:8" ht="26.4" hidden="1">
      <c r="A59" s="72"/>
      <c r="B59" s="42"/>
      <c r="C59" s="48"/>
      <c r="D59" s="4" t="s">
        <v>9</v>
      </c>
      <c r="E59" s="13"/>
      <c r="F59" s="13"/>
      <c r="G59" s="13"/>
      <c r="H59" s="13"/>
    </row>
    <row r="60" spans="1:8" hidden="1">
      <c r="A60" s="73"/>
      <c r="B60" s="70"/>
      <c r="C60" s="49"/>
      <c r="D60" s="10" t="s">
        <v>10</v>
      </c>
      <c r="E60" s="23">
        <f>E56+E57+E58+E59</f>
        <v>0</v>
      </c>
      <c r="F60" s="23">
        <f t="shared" ref="F60:G60" si="10">F56+F57+F58+F59</f>
        <v>0</v>
      </c>
      <c r="G60" s="23">
        <f t="shared" si="10"/>
        <v>0</v>
      </c>
      <c r="H60" s="14"/>
    </row>
    <row r="61" spans="1:8" ht="26.4" hidden="1">
      <c r="A61" s="46" t="s">
        <v>23</v>
      </c>
      <c r="B61" s="44" t="s">
        <v>24</v>
      </c>
      <c r="C61" s="48" t="s">
        <v>42</v>
      </c>
      <c r="D61" s="4" t="s">
        <v>6</v>
      </c>
      <c r="E61" s="13"/>
      <c r="F61" s="13"/>
      <c r="G61" s="13"/>
      <c r="H61" s="12"/>
    </row>
    <row r="62" spans="1:8" ht="39.6" hidden="1">
      <c r="A62" s="47"/>
      <c r="B62" s="44"/>
      <c r="C62" s="48"/>
      <c r="D62" s="4" t="s">
        <v>7</v>
      </c>
      <c r="E62" s="13"/>
      <c r="F62" s="13"/>
      <c r="G62" s="13"/>
      <c r="H62" s="12"/>
    </row>
    <row r="63" spans="1:8" ht="26.4" hidden="1">
      <c r="A63" s="47"/>
      <c r="B63" s="44"/>
      <c r="C63" s="48"/>
      <c r="D63" s="4" t="s">
        <v>8</v>
      </c>
      <c r="E63" s="13"/>
      <c r="F63" s="13"/>
      <c r="G63" s="13"/>
      <c r="H63" s="12"/>
    </row>
    <row r="64" spans="1:8" ht="26.4" hidden="1">
      <c r="A64" s="47"/>
      <c r="B64" s="44"/>
      <c r="C64" s="48"/>
      <c r="D64" s="4" t="s">
        <v>9</v>
      </c>
      <c r="E64" s="13"/>
      <c r="F64" s="13"/>
      <c r="G64" s="13"/>
      <c r="H64" s="12"/>
    </row>
    <row r="65" spans="1:8" hidden="1">
      <c r="A65" s="47"/>
      <c r="B65" s="44"/>
      <c r="C65" s="49"/>
      <c r="D65" s="6" t="s">
        <v>10</v>
      </c>
      <c r="E65" s="18">
        <f>E61+E62+E63+E64</f>
        <v>0</v>
      </c>
      <c r="F65" s="18">
        <f t="shared" ref="F65:G65" si="11">F61+F62+F63+F64</f>
        <v>0</v>
      </c>
      <c r="G65" s="18">
        <f t="shared" si="11"/>
        <v>0</v>
      </c>
      <c r="H65" s="12"/>
    </row>
    <row r="66" spans="1:8" ht="26.4">
      <c r="A66" s="84" t="s">
        <v>21</v>
      </c>
      <c r="B66" s="42" t="s">
        <v>25</v>
      </c>
      <c r="C66" s="48" t="s">
        <v>42</v>
      </c>
      <c r="D66" s="4" t="s">
        <v>6</v>
      </c>
      <c r="E66" s="13"/>
      <c r="F66" s="13"/>
      <c r="G66" s="13"/>
      <c r="H66" s="12"/>
    </row>
    <row r="67" spans="1:8" ht="39.6">
      <c r="A67" s="47"/>
      <c r="B67" s="42"/>
      <c r="C67" s="48"/>
      <c r="D67" s="4" t="s">
        <v>7</v>
      </c>
      <c r="E67" s="13"/>
      <c r="F67" s="13"/>
      <c r="G67" s="13"/>
      <c r="H67" s="12"/>
    </row>
    <row r="68" spans="1:8" ht="26.4">
      <c r="A68" s="47"/>
      <c r="B68" s="42"/>
      <c r="C68" s="48"/>
      <c r="D68" s="4" t="s">
        <v>8</v>
      </c>
      <c r="E68" s="41">
        <v>1589372.09</v>
      </c>
      <c r="F68" s="41">
        <v>1627815.25</v>
      </c>
      <c r="G68" s="41">
        <v>1702886.33</v>
      </c>
      <c r="H68" s="12"/>
    </row>
    <row r="69" spans="1:8" ht="26.4">
      <c r="A69" s="47"/>
      <c r="B69" s="42"/>
      <c r="C69" s="48"/>
      <c r="D69" s="4" t="s">
        <v>9</v>
      </c>
      <c r="E69" s="13"/>
      <c r="F69" s="13"/>
      <c r="G69" s="13"/>
      <c r="H69" s="12"/>
    </row>
    <row r="70" spans="1:8">
      <c r="A70" s="47"/>
      <c r="B70" s="42"/>
      <c r="C70" s="49"/>
      <c r="D70" s="6" t="s">
        <v>10</v>
      </c>
      <c r="E70" s="21">
        <f>E73</f>
        <v>1589372.09</v>
      </c>
      <c r="F70" s="21">
        <f t="shared" ref="F70:G70" si="12">F66+F67+F68+F69</f>
        <v>1627815.25</v>
      </c>
      <c r="G70" s="21">
        <f t="shared" si="12"/>
        <v>1702886.33</v>
      </c>
      <c r="H70" s="30">
        <v>4</v>
      </c>
    </row>
    <row r="71" spans="1:8" ht="26.4">
      <c r="A71" s="46" t="s">
        <v>43</v>
      </c>
      <c r="B71" s="85" t="s">
        <v>54</v>
      </c>
      <c r="C71" s="48" t="s">
        <v>42</v>
      </c>
      <c r="D71" s="4" t="s">
        <v>6</v>
      </c>
      <c r="E71" s="13"/>
      <c r="F71" s="13"/>
      <c r="G71" s="13"/>
      <c r="H71" s="30"/>
    </row>
    <row r="72" spans="1:8" ht="39.6">
      <c r="A72" s="47"/>
      <c r="B72" s="86"/>
      <c r="C72" s="48"/>
      <c r="D72" s="4" t="s">
        <v>7</v>
      </c>
      <c r="E72" s="13"/>
      <c r="F72" s="13"/>
      <c r="G72" s="13"/>
      <c r="H72" s="30"/>
    </row>
    <row r="73" spans="1:8" ht="26.4">
      <c r="A73" s="47"/>
      <c r="B73" s="86"/>
      <c r="C73" s="48"/>
      <c r="D73" s="4" t="s">
        <v>8</v>
      </c>
      <c r="E73" s="41">
        <v>1589372.09</v>
      </c>
      <c r="F73" s="41">
        <v>1627815.25</v>
      </c>
      <c r="G73" s="41">
        <v>1702886.33</v>
      </c>
      <c r="H73" s="30"/>
    </row>
    <row r="74" spans="1:8" ht="26.4">
      <c r="A74" s="47"/>
      <c r="B74" s="86"/>
      <c r="C74" s="48"/>
      <c r="D74" s="4" t="s">
        <v>9</v>
      </c>
      <c r="E74" s="13"/>
      <c r="F74" s="13"/>
      <c r="G74" s="13"/>
      <c r="H74" s="30"/>
    </row>
    <row r="75" spans="1:8" ht="155.25" customHeight="1">
      <c r="A75" s="47"/>
      <c r="B75" s="87"/>
      <c r="C75" s="49"/>
      <c r="D75" s="6" t="s">
        <v>10</v>
      </c>
      <c r="E75" s="41">
        <v>1589372.09</v>
      </c>
      <c r="F75" s="41">
        <v>1627815.25</v>
      </c>
      <c r="G75" s="41">
        <v>1702886.33</v>
      </c>
      <c r="H75" s="30"/>
    </row>
    <row r="76" spans="1:8" ht="26.4">
      <c r="A76" s="46" t="s">
        <v>44</v>
      </c>
      <c r="B76" s="42" t="s">
        <v>26</v>
      </c>
      <c r="C76" s="48" t="s">
        <v>42</v>
      </c>
      <c r="D76" s="4" t="s">
        <v>6</v>
      </c>
      <c r="E76" s="13"/>
      <c r="F76" s="13"/>
      <c r="G76" s="13"/>
      <c r="H76" s="30"/>
    </row>
    <row r="77" spans="1:8" ht="39.6">
      <c r="A77" s="47"/>
      <c r="B77" s="42"/>
      <c r="C77" s="48"/>
      <c r="D77" s="4" t="s">
        <v>7</v>
      </c>
      <c r="E77" s="13"/>
      <c r="F77" s="13"/>
      <c r="G77" s="13"/>
      <c r="H77" s="30"/>
    </row>
    <row r="78" spans="1:8" ht="26.4">
      <c r="A78" s="47"/>
      <c r="B78" s="42"/>
      <c r="C78" s="48"/>
      <c r="D78" s="4" t="s">
        <v>8</v>
      </c>
      <c r="E78" s="41">
        <v>4500</v>
      </c>
      <c r="F78" s="41">
        <v>4000</v>
      </c>
      <c r="G78" s="41">
        <v>24962</v>
      </c>
      <c r="H78" s="30"/>
    </row>
    <row r="79" spans="1:8" ht="26.4">
      <c r="A79" s="47"/>
      <c r="B79" s="42"/>
      <c r="C79" s="48"/>
      <c r="D79" s="4" t="s">
        <v>9</v>
      </c>
      <c r="E79" s="13"/>
      <c r="F79" s="13"/>
      <c r="G79" s="13"/>
      <c r="H79" s="30"/>
    </row>
    <row r="80" spans="1:8">
      <c r="A80" s="47"/>
      <c r="B80" s="42"/>
      <c r="C80" s="49"/>
      <c r="D80" s="6" t="s">
        <v>10</v>
      </c>
      <c r="E80" s="21">
        <f>E76+E77+E78+E79</f>
        <v>4500</v>
      </c>
      <c r="F80" s="21">
        <f t="shared" ref="F80:G80" si="13">F76+F77+F78+F79</f>
        <v>4000</v>
      </c>
      <c r="G80" s="21">
        <f t="shared" si="13"/>
        <v>24962</v>
      </c>
      <c r="H80" s="30">
        <v>5</v>
      </c>
    </row>
    <row r="81" spans="1:8" ht="26.4">
      <c r="A81" s="46" t="s">
        <v>45</v>
      </c>
      <c r="B81" s="44" t="s">
        <v>27</v>
      </c>
      <c r="C81" s="48" t="s">
        <v>42</v>
      </c>
      <c r="D81" s="4" t="s">
        <v>6</v>
      </c>
      <c r="E81" s="13"/>
      <c r="F81" s="13"/>
      <c r="G81" s="13"/>
      <c r="H81" s="30"/>
    </row>
    <row r="82" spans="1:8" ht="39.6">
      <c r="A82" s="47"/>
      <c r="B82" s="44"/>
      <c r="C82" s="48"/>
      <c r="D82" s="4" t="s">
        <v>7</v>
      </c>
      <c r="E82" s="13"/>
      <c r="F82" s="13"/>
      <c r="G82" s="13"/>
      <c r="H82" s="30"/>
    </row>
    <row r="83" spans="1:8" ht="26.4">
      <c r="A83" s="47"/>
      <c r="B83" s="44"/>
      <c r="C83" s="48"/>
      <c r="D83" s="4" t="s">
        <v>8</v>
      </c>
      <c r="E83" s="41">
        <v>4500</v>
      </c>
      <c r="F83" s="41">
        <v>4000</v>
      </c>
      <c r="G83" s="41">
        <v>24962</v>
      </c>
      <c r="H83" s="30"/>
    </row>
    <row r="84" spans="1:8" ht="26.4">
      <c r="A84" s="47"/>
      <c r="B84" s="44"/>
      <c r="C84" s="48"/>
      <c r="D84" s="4" t="s">
        <v>9</v>
      </c>
      <c r="E84" s="13"/>
      <c r="F84" s="13"/>
      <c r="G84" s="13"/>
      <c r="H84" s="30"/>
    </row>
    <row r="85" spans="1:8">
      <c r="A85" s="47"/>
      <c r="B85" s="44"/>
      <c r="C85" s="49"/>
      <c r="D85" s="6" t="s">
        <v>10</v>
      </c>
      <c r="E85" s="18">
        <f>E81+E82+E83+E84</f>
        <v>4500</v>
      </c>
      <c r="F85" s="18">
        <f t="shared" ref="F85:G85" si="14">F81+F82+F83+F84</f>
        <v>4000</v>
      </c>
      <c r="G85" s="18">
        <f t="shared" si="14"/>
        <v>24962</v>
      </c>
      <c r="H85" s="30"/>
    </row>
    <row r="86" spans="1:8" ht="38.25" customHeight="1">
      <c r="A86" s="50" t="s">
        <v>46</v>
      </c>
      <c r="B86" s="55" t="s">
        <v>29</v>
      </c>
      <c r="C86" s="48" t="s">
        <v>42</v>
      </c>
      <c r="D86" s="4" t="s">
        <v>6</v>
      </c>
      <c r="E86" s="13"/>
      <c r="F86" s="13"/>
      <c r="G86" s="13"/>
      <c r="H86" s="30"/>
    </row>
    <row r="87" spans="1:8" ht="39.6">
      <c r="A87" s="51"/>
      <c r="B87" s="56"/>
      <c r="C87" s="48"/>
      <c r="D87" s="4" t="s">
        <v>7</v>
      </c>
      <c r="E87" s="13"/>
      <c r="F87" s="13"/>
      <c r="G87" s="13"/>
      <c r="H87" s="30"/>
    </row>
    <row r="88" spans="1:8" ht="26.4">
      <c r="A88" s="51"/>
      <c r="B88" s="56"/>
      <c r="C88" s="48"/>
      <c r="D88" s="4" t="s">
        <v>8</v>
      </c>
      <c r="E88" s="13">
        <f>E93+E98+E103</f>
        <v>221700</v>
      </c>
      <c r="F88" s="13">
        <f t="shared" ref="F88:G88" si="15">F93+F98+F103</f>
        <v>193700</v>
      </c>
      <c r="G88" s="13">
        <f t="shared" si="15"/>
        <v>302038</v>
      </c>
      <c r="H88" s="30"/>
    </row>
    <row r="89" spans="1:8" ht="26.4">
      <c r="A89" s="51"/>
      <c r="B89" s="56"/>
      <c r="C89" s="48"/>
      <c r="D89" s="4" t="s">
        <v>9</v>
      </c>
      <c r="E89" s="13"/>
      <c r="F89" s="13"/>
      <c r="G89" s="13"/>
      <c r="H89" s="30"/>
    </row>
    <row r="90" spans="1:8">
      <c r="A90" s="51"/>
      <c r="B90" s="57"/>
      <c r="C90" s="49"/>
      <c r="D90" s="6" t="s">
        <v>10</v>
      </c>
      <c r="E90" s="21">
        <f>E86+E87+E88+E89</f>
        <v>221700</v>
      </c>
      <c r="F90" s="21">
        <f t="shared" ref="F90:G90" si="16">F86+F87+F88+F89</f>
        <v>193700</v>
      </c>
      <c r="G90" s="21">
        <f t="shared" si="16"/>
        <v>302038</v>
      </c>
      <c r="H90" s="30">
        <v>6</v>
      </c>
    </row>
    <row r="91" spans="1:8" ht="26.4">
      <c r="A91" s="50" t="s">
        <v>47</v>
      </c>
      <c r="B91" s="43" t="s">
        <v>31</v>
      </c>
      <c r="C91" s="48" t="s">
        <v>42</v>
      </c>
      <c r="D91" s="4" t="s">
        <v>6</v>
      </c>
      <c r="E91" s="13"/>
      <c r="F91" s="13"/>
      <c r="G91" s="13"/>
      <c r="H91" s="30"/>
    </row>
    <row r="92" spans="1:8" ht="39.6">
      <c r="A92" s="51"/>
      <c r="B92" s="44"/>
      <c r="C92" s="48"/>
      <c r="D92" s="4" t="s">
        <v>7</v>
      </c>
      <c r="E92" s="13"/>
      <c r="F92" s="13"/>
      <c r="G92" s="13"/>
      <c r="H92" s="30"/>
    </row>
    <row r="93" spans="1:8" ht="26.4">
      <c r="A93" s="51"/>
      <c r="B93" s="44"/>
      <c r="C93" s="48"/>
      <c r="D93" s="4" t="s">
        <v>8</v>
      </c>
      <c r="E93" s="41">
        <v>40870</v>
      </c>
      <c r="F93" s="41">
        <v>40870</v>
      </c>
      <c r="G93" s="41">
        <v>70870</v>
      </c>
      <c r="H93" s="30"/>
    </row>
    <row r="94" spans="1:8" ht="26.4">
      <c r="A94" s="51"/>
      <c r="B94" s="44"/>
      <c r="C94" s="48"/>
      <c r="D94" s="4" t="s">
        <v>9</v>
      </c>
      <c r="E94" s="13"/>
      <c r="F94" s="13"/>
      <c r="G94" s="13"/>
      <c r="H94" s="30"/>
    </row>
    <row r="95" spans="1:8">
      <c r="A95" s="51"/>
      <c r="B95" s="44"/>
      <c r="C95" s="49"/>
      <c r="D95" s="6" t="s">
        <v>10</v>
      </c>
      <c r="E95" s="18">
        <f>E91+E92+E93+E94</f>
        <v>40870</v>
      </c>
      <c r="F95" s="18">
        <f t="shared" ref="F95:G95" si="17">F91+F92+F93+F94</f>
        <v>40870</v>
      </c>
      <c r="G95" s="18">
        <f t="shared" si="17"/>
        <v>70870</v>
      </c>
      <c r="H95" s="30"/>
    </row>
    <row r="96" spans="1:8" ht="26.4">
      <c r="A96" s="50" t="s">
        <v>48</v>
      </c>
      <c r="B96" s="91" t="s">
        <v>32</v>
      </c>
      <c r="C96" s="48" t="s">
        <v>42</v>
      </c>
      <c r="D96" s="4" t="s">
        <v>6</v>
      </c>
      <c r="E96" s="13"/>
      <c r="F96" s="13"/>
      <c r="G96" s="13"/>
      <c r="H96" s="30"/>
    </row>
    <row r="97" spans="1:8" ht="39.6">
      <c r="A97" s="51"/>
      <c r="B97" s="53"/>
      <c r="C97" s="48"/>
      <c r="D97" s="4" t="s">
        <v>7</v>
      </c>
      <c r="E97" s="13"/>
      <c r="F97" s="13"/>
      <c r="G97" s="13"/>
      <c r="H97" s="30"/>
    </row>
    <row r="98" spans="1:8" ht="26.4">
      <c r="A98" s="51"/>
      <c r="B98" s="53"/>
      <c r="C98" s="48"/>
      <c r="D98" s="4" t="s">
        <v>8</v>
      </c>
      <c r="E98" s="41">
        <v>142830</v>
      </c>
      <c r="F98" s="41">
        <v>114830</v>
      </c>
      <c r="G98" s="41">
        <v>193168</v>
      </c>
      <c r="H98" s="30"/>
    </row>
    <row r="99" spans="1:8" ht="26.4">
      <c r="A99" s="51"/>
      <c r="B99" s="53"/>
      <c r="C99" s="48"/>
      <c r="D99" s="4" t="s">
        <v>9</v>
      </c>
      <c r="E99" s="13"/>
      <c r="F99" s="13"/>
      <c r="G99" s="13"/>
      <c r="H99" s="30"/>
    </row>
    <row r="100" spans="1:8">
      <c r="A100" s="51"/>
      <c r="B100" s="54"/>
      <c r="C100" s="49"/>
      <c r="D100" s="6" t="s">
        <v>10</v>
      </c>
      <c r="E100" s="18">
        <f>E96+E97+E98+E99</f>
        <v>142830</v>
      </c>
      <c r="F100" s="18">
        <f t="shared" ref="F100:G100" si="18">F96+F97+F98+F99</f>
        <v>114830</v>
      </c>
      <c r="G100" s="18">
        <f t="shared" si="18"/>
        <v>193168</v>
      </c>
      <c r="H100" s="30"/>
    </row>
    <row r="101" spans="1:8" ht="26.4">
      <c r="A101" s="50" t="s">
        <v>49</v>
      </c>
      <c r="B101" s="44" t="s">
        <v>33</v>
      </c>
      <c r="C101" s="48" t="s">
        <v>42</v>
      </c>
      <c r="D101" s="4" t="s">
        <v>6</v>
      </c>
      <c r="E101" s="13"/>
      <c r="F101" s="13"/>
      <c r="G101" s="13"/>
      <c r="H101" s="30"/>
    </row>
    <row r="102" spans="1:8" ht="39.6">
      <c r="A102" s="51"/>
      <c r="B102" s="44"/>
      <c r="C102" s="48"/>
      <c r="D102" s="4" t="s">
        <v>7</v>
      </c>
      <c r="E102" s="13"/>
      <c r="F102" s="13"/>
      <c r="G102" s="13"/>
      <c r="H102" s="30"/>
    </row>
    <row r="103" spans="1:8" ht="26.4">
      <c r="A103" s="51"/>
      <c r="B103" s="44"/>
      <c r="C103" s="48"/>
      <c r="D103" s="4" t="s">
        <v>8</v>
      </c>
      <c r="E103" s="41">
        <v>38000</v>
      </c>
      <c r="F103" s="41">
        <v>38000</v>
      </c>
      <c r="G103" s="41">
        <v>38000</v>
      </c>
      <c r="H103" s="30"/>
    </row>
    <row r="104" spans="1:8" ht="26.4">
      <c r="A104" s="51"/>
      <c r="B104" s="44"/>
      <c r="C104" s="48"/>
      <c r="D104" s="4" t="s">
        <v>9</v>
      </c>
      <c r="E104" s="13"/>
      <c r="F104" s="13"/>
      <c r="G104" s="13"/>
      <c r="H104" s="30"/>
    </row>
    <row r="105" spans="1:8">
      <c r="A105" s="51"/>
      <c r="B105" s="44"/>
      <c r="C105" s="49"/>
      <c r="D105" s="6" t="s">
        <v>10</v>
      </c>
      <c r="E105" s="18">
        <f>E101+E102+E103+E104</f>
        <v>38000</v>
      </c>
      <c r="F105" s="18">
        <f t="shared" ref="F105:G105" si="19">F101+F102+F103+F104</f>
        <v>38000</v>
      </c>
      <c r="G105" s="18">
        <f t="shared" si="19"/>
        <v>38000</v>
      </c>
      <c r="H105" s="30"/>
    </row>
    <row r="106" spans="1:8" ht="26.4">
      <c r="A106" s="50" t="s">
        <v>28</v>
      </c>
      <c r="B106" s="42" t="s">
        <v>58</v>
      </c>
      <c r="C106" s="48" t="s">
        <v>42</v>
      </c>
      <c r="D106" s="4" t="s">
        <v>6</v>
      </c>
      <c r="E106" s="15"/>
      <c r="F106" s="15"/>
      <c r="G106" s="15"/>
      <c r="H106" s="30"/>
    </row>
    <row r="107" spans="1:8" ht="39.6">
      <c r="A107" s="51"/>
      <c r="B107" s="42"/>
      <c r="C107" s="48"/>
      <c r="D107" s="4" t="s">
        <v>7</v>
      </c>
      <c r="E107" s="15"/>
      <c r="F107" s="15"/>
      <c r="G107" s="15"/>
      <c r="H107" s="30"/>
    </row>
    <row r="108" spans="1:8" ht="26.4">
      <c r="A108" s="51"/>
      <c r="B108" s="42"/>
      <c r="C108" s="48"/>
      <c r="D108" s="4" t="s">
        <v>8</v>
      </c>
      <c r="E108" s="15">
        <v>8000</v>
      </c>
      <c r="F108" s="15">
        <v>8000</v>
      </c>
      <c r="G108" s="15">
        <v>8000</v>
      </c>
      <c r="H108" s="30"/>
    </row>
    <row r="109" spans="1:8" ht="26.4">
      <c r="A109" s="51"/>
      <c r="B109" s="42"/>
      <c r="C109" s="48"/>
      <c r="D109" s="4" t="s">
        <v>9</v>
      </c>
      <c r="E109" s="20"/>
      <c r="F109" s="20"/>
      <c r="G109" s="20"/>
      <c r="H109" s="30"/>
    </row>
    <row r="110" spans="1:8">
      <c r="A110" s="51"/>
      <c r="B110" s="42"/>
      <c r="C110" s="49"/>
      <c r="D110" s="6" t="s">
        <v>10</v>
      </c>
      <c r="E110" s="22">
        <f>E106+E107+E108+E109</f>
        <v>8000</v>
      </c>
      <c r="F110" s="22">
        <f t="shared" ref="F110:G110" si="20">F106+F107+F108+F109</f>
        <v>8000</v>
      </c>
      <c r="G110" s="22">
        <f t="shared" si="20"/>
        <v>8000</v>
      </c>
      <c r="H110" s="30">
        <v>7</v>
      </c>
    </row>
    <row r="111" spans="1:8" ht="26.4">
      <c r="A111" s="50" t="s">
        <v>30</v>
      </c>
      <c r="B111" s="52" t="s">
        <v>34</v>
      </c>
      <c r="C111" s="48" t="s">
        <v>42</v>
      </c>
      <c r="D111" s="4" t="s">
        <v>6</v>
      </c>
      <c r="E111" s="15"/>
      <c r="F111" s="15"/>
      <c r="G111" s="15"/>
      <c r="H111" s="30"/>
    </row>
    <row r="112" spans="1:8" ht="39.6">
      <c r="A112" s="51"/>
      <c r="B112" s="53"/>
      <c r="C112" s="48"/>
      <c r="D112" s="4" t="s">
        <v>7</v>
      </c>
      <c r="E112" s="15"/>
      <c r="F112" s="15"/>
      <c r="G112" s="15"/>
      <c r="H112" s="30"/>
    </row>
    <row r="113" spans="1:8" ht="26.4">
      <c r="A113" s="51"/>
      <c r="B113" s="53"/>
      <c r="C113" s="48"/>
      <c r="D113" s="4" t="s">
        <v>8</v>
      </c>
      <c r="E113" s="15">
        <v>8000</v>
      </c>
      <c r="F113" s="15">
        <v>8000</v>
      </c>
      <c r="G113" s="15">
        <v>8000</v>
      </c>
      <c r="H113" s="30"/>
    </row>
    <row r="114" spans="1:8" ht="26.4">
      <c r="A114" s="51"/>
      <c r="B114" s="53"/>
      <c r="C114" s="48"/>
      <c r="D114" s="4" t="s">
        <v>9</v>
      </c>
      <c r="E114" s="15"/>
      <c r="F114" s="15"/>
      <c r="G114" s="15"/>
      <c r="H114" s="30"/>
    </row>
    <row r="115" spans="1:8">
      <c r="A115" s="51"/>
      <c r="B115" s="54"/>
      <c r="C115" s="49"/>
      <c r="D115" s="6" t="s">
        <v>10</v>
      </c>
      <c r="E115" s="19">
        <f>E111+E112+E113+E114</f>
        <v>8000</v>
      </c>
      <c r="F115" s="19">
        <f t="shared" ref="F115:G115" si="21">F111+F112+F113+F114</f>
        <v>8000</v>
      </c>
      <c r="G115" s="19">
        <f t="shared" si="21"/>
        <v>8000</v>
      </c>
      <c r="H115" s="30"/>
    </row>
    <row r="116" spans="1:8" ht="26.4">
      <c r="A116" s="50" t="s">
        <v>50</v>
      </c>
      <c r="B116" s="42" t="s">
        <v>35</v>
      </c>
      <c r="C116" s="48" t="s">
        <v>42</v>
      </c>
      <c r="D116" s="4" t="s">
        <v>6</v>
      </c>
      <c r="E116" s="13"/>
      <c r="F116" s="13"/>
      <c r="G116" s="13"/>
      <c r="H116" s="30"/>
    </row>
    <row r="117" spans="1:8" ht="39.6">
      <c r="A117" s="51"/>
      <c r="B117" s="42"/>
      <c r="C117" s="48"/>
      <c r="D117" s="4" t="s">
        <v>7</v>
      </c>
      <c r="E117" s="13"/>
      <c r="F117" s="13"/>
      <c r="G117" s="13"/>
      <c r="H117" s="30"/>
    </row>
    <row r="118" spans="1:8" ht="26.4">
      <c r="A118" s="51"/>
      <c r="B118" s="42"/>
      <c r="C118" s="48"/>
      <c r="D118" s="4" t="s">
        <v>8</v>
      </c>
      <c r="E118" s="41">
        <v>57400</v>
      </c>
      <c r="F118" s="41">
        <v>57400</v>
      </c>
      <c r="G118" s="41">
        <v>57400</v>
      </c>
      <c r="H118" s="30"/>
    </row>
    <row r="119" spans="1:8" ht="26.4">
      <c r="A119" s="51"/>
      <c r="B119" s="42"/>
      <c r="C119" s="48"/>
      <c r="D119" s="4" t="s">
        <v>9</v>
      </c>
      <c r="E119" s="13"/>
      <c r="F119" s="13"/>
      <c r="G119" s="13"/>
      <c r="H119" s="30"/>
    </row>
    <row r="120" spans="1:8">
      <c r="A120" s="51"/>
      <c r="B120" s="42"/>
      <c r="C120" s="49"/>
      <c r="D120" s="6" t="s">
        <v>10</v>
      </c>
      <c r="E120" s="21">
        <f>E116+E117+E118+E119</f>
        <v>57400</v>
      </c>
      <c r="F120" s="21">
        <f t="shared" ref="F120:G120" si="22">F116+F117+F118+F119</f>
        <v>57400</v>
      </c>
      <c r="G120" s="21">
        <f t="shared" si="22"/>
        <v>57400</v>
      </c>
      <c r="H120" s="30">
        <v>8</v>
      </c>
    </row>
    <row r="121" spans="1:8" ht="26.4">
      <c r="A121" s="50" t="s">
        <v>51</v>
      </c>
      <c r="B121" s="52" t="s">
        <v>36</v>
      </c>
      <c r="C121" s="48" t="s">
        <v>42</v>
      </c>
      <c r="D121" s="4" t="s">
        <v>6</v>
      </c>
      <c r="E121" s="13"/>
      <c r="F121" s="13"/>
      <c r="G121" s="13"/>
      <c r="H121" s="30"/>
    </row>
    <row r="122" spans="1:8" ht="39.6">
      <c r="A122" s="51"/>
      <c r="B122" s="53"/>
      <c r="C122" s="48"/>
      <c r="D122" s="4" t="s">
        <v>7</v>
      </c>
      <c r="E122" s="13"/>
      <c r="F122" s="13"/>
      <c r="G122" s="13"/>
      <c r="H122" s="30"/>
    </row>
    <row r="123" spans="1:8" ht="26.4">
      <c r="A123" s="51"/>
      <c r="B123" s="53"/>
      <c r="C123" s="48"/>
      <c r="D123" s="4" t="s">
        <v>8</v>
      </c>
      <c r="E123" s="41">
        <v>57400</v>
      </c>
      <c r="F123" s="41">
        <v>57400</v>
      </c>
      <c r="G123" s="41">
        <v>57400</v>
      </c>
      <c r="H123" s="30"/>
    </row>
    <row r="124" spans="1:8" ht="26.4">
      <c r="A124" s="51"/>
      <c r="B124" s="53"/>
      <c r="C124" s="48"/>
      <c r="D124" s="4" t="s">
        <v>9</v>
      </c>
      <c r="E124" s="13"/>
      <c r="F124" s="13"/>
      <c r="G124" s="13"/>
      <c r="H124" s="30"/>
    </row>
    <row r="125" spans="1:8" ht="35.4" customHeight="1">
      <c r="A125" s="51"/>
      <c r="B125" s="54"/>
      <c r="C125" s="49"/>
      <c r="D125" s="6" t="s">
        <v>10</v>
      </c>
      <c r="E125" s="18">
        <f>E121+E122+E123+E124</f>
        <v>57400</v>
      </c>
      <c r="F125" s="18">
        <f t="shared" ref="F125:G125" si="23">F121+F122+F123+F124</f>
        <v>57400</v>
      </c>
      <c r="G125" s="18">
        <f t="shared" si="23"/>
        <v>57400</v>
      </c>
      <c r="H125" s="30"/>
    </row>
    <row r="126" spans="1:8" ht="33.6" customHeight="1">
      <c r="A126" s="50">
        <v>9</v>
      </c>
      <c r="B126" s="55" t="s">
        <v>39</v>
      </c>
      <c r="C126" s="48" t="s">
        <v>42</v>
      </c>
      <c r="D126" s="4" t="s">
        <v>6</v>
      </c>
      <c r="E126" s="13"/>
      <c r="F126" s="13"/>
      <c r="G126" s="13"/>
      <c r="H126" s="30"/>
    </row>
    <row r="127" spans="1:8" ht="41.4" customHeight="1">
      <c r="A127" s="51"/>
      <c r="B127" s="56"/>
      <c r="C127" s="48"/>
      <c r="D127" s="4" t="s">
        <v>7</v>
      </c>
      <c r="E127" s="13"/>
      <c r="F127" s="13"/>
      <c r="G127" s="13"/>
      <c r="H127" s="30"/>
    </row>
    <row r="128" spans="1:8" ht="30" customHeight="1">
      <c r="A128" s="51"/>
      <c r="B128" s="56"/>
      <c r="C128" s="48"/>
      <c r="D128" s="4" t="s">
        <v>8</v>
      </c>
      <c r="E128" s="13">
        <v>2000</v>
      </c>
      <c r="F128" s="13">
        <v>2000</v>
      </c>
      <c r="G128" s="13">
        <v>2000</v>
      </c>
      <c r="H128" s="30"/>
    </row>
    <row r="129" spans="1:11" ht="30" customHeight="1">
      <c r="A129" s="51"/>
      <c r="B129" s="56"/>
      <c r="C129" s="48"/>
      <c r="D129" s="4" t="s">
        <v>9</v>
      </c>
      <c r="E129" s="13"/>
      <c r="F129" s="13"/>
      <c r="G129" s="13"/>
      <c r="H129" s="30"/>
      <c r="I129" s="42"/>
    </row>
    <row r="130" spans="1:11" ht="25.8" customHeight="1">
      <c r="A130" s="51"/>
      <c r="B130" s="57"/>
      <c r="C130" s="49"/>
      <c r="D130" s="6" t="s">
        <v>10</v>
      </c>
      <c r="E130" s="21">
        <f>E126+E127+E128+E129</f>
        <v>2000</v>
      </c>
      <c r="F130" s="21">
        <f t="shared" ref="F130:G130" si="24">F126+F127+F128+F129</f>
        <v>2000</v>
      </c>
      <c r="G130" s="21">
        <f t="shared" si="24"/>
        <v>2000</v>
      </c>
      <c r="H130" s="30"/>
      <c r="I130" s="42"/>
    </row>
    <row r="131" spans="1:11" ht="34.200000000000003" customHeight="1">
      <c r="A131" s="46">
        <v>9.1</v>
      </c>
      <c r="B131" s="43" t="s">
        <v>40</v>
      </c>
      <c r="C131" s="48" t="s">
        <v>42</v>
      </c>
      <c r="D131" s="4" t="s">
        <v>6</v>
      </c>
      <c r="E131" s="13"/>
      <c r="F131" s="13"/>
      <c r="G131" s="13"/>
      <c r="H131" s="30"/>
      <c r="I131" s="42"/>
      <c r="K131" s="43"/>
    </row>
    <row r="132" spans="1:11" ht="25.8" customHeight="1">
      <c r="A132" s="47"/>
      <c r="B132" s="44"/>
      <c r="C132" s="48"/>
      <c r="D132" s="4" t="s">
        <v>7</v>
      </c>
      <c r="E132" s="13"/>
      <c r="F132" s="13"/>
      <c r="G132" s="13"/>
      <c r="H132" s="30"/>
      <c r="I132" s="42"/>
      <c r="K132" s="44"/>
    </row>
    <row r="133" spans="1:11" ht="38.4" customHeight="1">
      <c r="A133" s="47"/>
      <c r="B133" s="44"/>
      <c r="C133" s="48"/>
      <c r="D133" s="4" t="s">
        <v>8</v>
      </c>
      <c r="E133" s="13">
        <v>2000</v>
      </c>
      <c r="F133" s="13">
        <v>2000</v>
      </c>
      <c r="G133" s="13">
        <v>2000</v>
      </c>
      <c r="H133" s="30"/>
      <c r="I133" s="42"/>
      <c r="K133" s="44"/>
    </row>
    <row r="134" spans="1:11" ht="45.6" customHeight="1">
      <c r="A134" s="47"/>
      <c r="B134" s="44"/>
      <c r="C134" s="48"/>
      <c r="D134" s="4" t="s">
        <v>9</v>
      </c>
      <c r="E134" s="13"/>
      <c r="F134" s="13"/>
      <c r="G134" s="13"/>
      <c r="H134" s="30"/>
      <c r="K134" s="44"/>
    </row>
    <row r="135" spans="1:11" ht="39" customHeight="1">
      <c r="A135" s="47"/>
      <c r="B135" s="44"/>
      <c r="C135" s="49"/>
      <c r="D135" s="6" t="s">
        <v>10</v>
      </c>
      <c r="E135" s="18">
        <f>E131+E132+E133+E134</f>
        <v>2000</v>
      </c>
      <c r="F135" s="18">
        <f t="shared" ref="F135:G135" si="25">F131+F132+F133+F134</f>
        <v>2000</v>
      </c>
      <c r="G135" s="18">
        <f t="shared" si="25"/>
        <v>2000</v>
      </c>
      <c r="H135" s="30"/>
      <c r="K135" s="44"/>
    </row>
    <row r="136" spans="1:11" ht="38.25" customHeight="1">
      <c r="A136" s="46">
        <v>10</v>
      </c>
      <c r="B136" s="42" t="s">
        <v>37</v>
      </c>
      <c r="C136" s="48" t="s">
        <v>42</v>
      </c>
      <c r="D136" s="4" t="s">
        <v>6</v>
      </c>
      <c r="E136" s="13"/>
      <c r="F136" s="13"/>
      <c r="G136" s="13"/>
      <c r="H136" s="30"/>
    </row>
    <row r="137" spans="1:11" ht="39.6">
      <c r="A137" s="47"/>
      <c r="B137" s="42"/>
      <c r="C137" s="48"/>
      <c r="D137" s="4" t="s">
        <v>7</v>
      </c>
      <c r="E137" s="13"/>
      <c r="F137" s="13"/>
      <c r="G137" s="13"/>
      <c r="H137" s="30"/>
    </row>
    <row r="138" spans="1:11" ht="26.4">
      <c r="A138" s="47"/>
      <c r="B138" s="42"/>
      <c r="C138" s="48"/>
      <c r="D138" s="4" t="s">
        <v>8</v>
      </c>
      <c r="E138" s="13">
        <v>38400</v>
      </c>
      <c r="F138" s="13">
        <v>38400</v>
      </c>
      <c r="G138" s="13">
        <v>38400</v>
      </c>
      <c r="H138" s="30"/>
    </row>
    <row r="139" spans="1:11" ht="26.4">
      <c r="A139" s="47"/>
      <c r="B139" s="42"/>
      <c r="C139" s="48"/>
      <c r="D139" s="4" t="s">
        <v>9</v>
      </c>
      <c r="E139" s="13"/>
      <c r="F139" s="13"/>
      <c r="G139" s="13"/>
      <c r="H139" s="30"/>
    </row>
    <row r="140" spans="1:11">
      <c r="A140" s="47"/>
      <c r="B140" s="42"/>
      <c r="C140" s="49"/>
      <c r="D140" s="6" t="s">
        <v>10</v>
      </c>
      <c r="E140" s="21">
        <f>E136+E137+E138+E139</f>
        <v>38400</v>
      </c>
      <c r="F140" s="21">
        <f t="shared" ref="F140" si="26">F136+F137+F138+F139</f>
        <v>38400</v>
      </c>
      <c r="G140" s="21">
        <f>G136+G137+G138+G139</f>
        <v>38400</v>
      </c>
      <c r="H140" s="30">
        <v>10</v>
      </c>
    </row>
    <row r="141" spans="1:11" ht="26.4">
      <c r="A141" s="46" t="s">
        <v>62</v>
      </c>
      <c r="B141" s="43" t="s">
        <v>38</v>
      </c>
      <c r="C141" s="48" t="s">
        <v>42</v>
      </c>
      <c r="D141" s="4" t="s">
        <v>6</v>
      </c>
      <c r="E141" s="13"/>
      <c r="F141" s="13"/>
      <c r="G141" s="13"/>
      <c r="H141" s="30"/>
    </row>
    <row r="142" spans="1:11" ht="39.6">
      <c r="A142" s="47"/>
      <c r="B142" s="44"/>
      <c r="C142" s="48"/>
      <c r="D142" s="4" t="s">
        <v>7</v>
      </c>
      <c r="E142" s="13"/>
      <c r="F142" s="13"/>
      <c r="G142" s="13"/>
      <c r="H142" s="30"/>
    </row>
    <row r="143" spans="1:11" ht="26.4">
      <c r="A143" s="47"/>
      <c r="B143" s="44"/>
      <c r="C143" s="48"/>
      <c r="D143" s="4" t="s">
        <v>8</v>
      </c>
      <c r="E143" s="13">
        <v>38400</v>
      </c>
      <c r="F143" s="13">
        <v>38400</v>
      </c>
      <c r="G143" s="13">
        <v>38400</v>
      </c>
      <c r="H143" s="30"/>
    </row>
    <row r="144" spans="1:11" ht="26.4">
      <c r="A144" s="47"/>
      <c r="B144" s="44"/>
      <c r="C144" s="48"/>
      <c r="D144" s="4" t="s">
        <v>9</v>
      </c>
      <c r="E144" s="13"/>
      <c r="F144" s="13"/>
      <c r="G144" s="13"/>
      <c r="H144" s="30"/>
    </row>
    <row r="145" spans="1:8">
      <c r="A145" s="47"/>
      <c r="B145" s="44"/>
      <c r="C145" s="49"/>
      <c r="D145" s="6" t="s">
        <v>10</v>
      </c>
      <c r="E145" s="18">
        <f>E141+E142+E143+E144</f>
        <v>38400</v>
      </c>
      <c r="F145" s="18">
        <f t="shared" ref="F145:G145" si="27">F141+F142+F143+F144</f>
        <v>38400</v>
      </c>
      <c r="G145" s="18">
        <f t="shared" si="27"/>
        <v>38400</v>
      </c>
      <c r="H145" s="30"/>
    </row>
  </sheetData>
  <mergeCells count="81">
    <mergeCell ref="A31:A35"/>
    <mergeCell ref="A101:A105"/>
    <mergeCell ref="B101:B105"/>
    <mergeCell ref="C101:C105"/>
    <mergeCell ref="A91:A95"/>
    <mergeCell ref="B91:B95"/>
    <mergeCell ref="C91:C95"/>
    <mergeCell ref="A96:A100"/>
    <mergeCell ref="B96:B100"/>
    <mergeCell ref="C96:C100"/>
    <mergeCell ref="A81:A85"/>
    <mergeCell ref="B81:B85"/>
    <mergeCell ref="C81:C85"/>
    <mergeCell ref="A86:A90"/>
    <mergeCell ref="B86:B90"/>
    <mergeCell ref="A61:A65"/>
    <mergeCell ref="A66:A70"/>
    <mergeCell ref="B66:B70"/>
    <mergeCell ref="C66:C70"/>
    <mergeCell ref="C86:C90"/>
    <mergeCell ref="A71:A75"/>
    <mergeCell ref="B71:B75"/>
    <mergeCell ref="C71:C75"/>
    <mergeCell ref="A76:A80"/>
    <mergeCell ref="B76:B80"/>
    <mergeCell ref="C76:C80"/>
    <mergeCell ref="B41:B45"/>
    <mergeCell ref="C26:C30"/>
    <mergeCell ref="B26:B30"/>
    <mergeCell ref="B31:B35"/>
    <mergeCell ref="C61:C65"/>
    <mergeCell ref="B61:B65"/>
    <mergeCell ref="C31:C35"/>
    <mergeCell ref="C11:C15"/>
    <mergeCell ref="C16:C20"/>
    <mergeCell ref="C51:C55"/>
    <mergeCell ref="C36:C40"/>
    <mergeCell ref="C41:C45"/>
    <mergeCell ref="C46:C50"/>
    <mergeCell ref="C21:C25"/>
    <mergeCell ref="B111:B115"/>
    <mergeCell ref="C111:C115"/>
    <mergeCell ref="C6:C10"/>
    <mergeCell ref="D2:H2"/>
    <mergeCell ref="A3:H3"/>
    <mergeCell ref="A4:A5"/>
    <mergeCell ref="B4:B5"/>
    <mergeCell ref="C4:C5"/>
    <mergeCell ref="D4:D5"/>
    <mergeCell ref="E4:G4"/>
    <mergeCell ref="H4:H5"/>
    <mergeCell ref="B16:B17"/>
    <mergeCell ref="B11:B12"/>
    <mergeCell ref="C56:C60"/>
    <mergeCell ref="B56:B60"/>
    <mergeCell ref="A56:A60"/>
    <mergeCell ref="A141:A145"/>
    <mergeCell ref="B141:B145"/>
    <mergeCell ref="C141:C145"/>
    <mergeCell ref="A126:A130"/>
    <mergeCell ref="B126:B130"/>
    <mergeCell ref="C126:C130"/>
    <mergeCell ref="A131:A135"/>
    <mergeCell ref="B131:B135"/>
    <mergeCell ref="C131:C135"/>
    <mergeCell ref="I129:I133"/>
    <mergeCell ref="K131:K135"/>
    <mergeCell ref="D1:H1"/>
    <mergeCell ref="A136:A140"/>
    <mergeCell ref="B136:B140"/>
    <mergeCell ref="C136:C140"/>
    <mergeCell ref="A116:A120"/>
    <mergeCell ref="B116:B120"/>
    <mergeCell ref="C116:C120"/>
    <mergeCell ref="A121:A125"/>
    <mergeCell ref="B121:B125"/>
    <mergeCell ref="C121:C125"/>
    <mergeCell ref="A106:A110"/>
    <mergeCell ref="B106:B110"/>
    <mergeCell ref="C106:C110"/>
    <mergeCell ref="A111:A115"/>
  </mergeCells>
  <pageMargins left="0.15748031496062992" right="0.15748031496062992" top="0.27559055118110237" bottom="0.19685039370078741" header="0.31496062992125984" footer="0.15748031496062992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2022-12-19T10:47:23Z</dcterms:modified>
</cp:coreProperties>
</file>